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d3d64c24e009e97/Documentos/Contrato_IEA_CCG/Starter kits/Datasets/Country data/Angola_AGO 2023/"/>
    </mc:Choice>
  </mc:AlternateContent>
  <xr:revisionPtr revIDLastSave="658" documentId="13_ncr:1_{AC3156E0-E407-494C-B7FF-231881199F43}" xr6:coauthVersionLast="47" xr6:coauthVersionMax="47" xr10:uidLastSave="{D4E22707-5923-4198-BADA-46D1A90E8FB9}"/>
  <bookViews>
    <workbookView xWindow="-110" yWindow="-110" windowWidth="19420" windowHeight="10300" xr2:uid="{75F56D61-F562-4373-BF99-A344A31DD4FC}"/>
  </bookViews>
  <sheets>
    <sheet name="Ava_Factor" sheetId="1" r:id="rId1"/>
    <sheet name="Oper_Life" sheetId="2" r:id="rId2"/>
    <sheet name="Efficiency" sheetId="3" r:id="rId3"/>
    <sheet name="References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" i="1" l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S2" i="3"/>
  <c r="S3" i="3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Q2" i="2"/>
  <c r="Q3" i="2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</calcChain>
</file>

<file path=xl/sharedStrings.xml><?xml version="1.0" encoding="utf-8"?>
<sst xmlns="http://schemas.openxmlformats.org/spreadsheetml/2006/main" count="1454" uniqueCount="464">
  <si>
    <t>Technology</t>
  </si>
  <si>
    <t>Code</t>
  </si>
  <si>
    <t>Unit</t>
  </si>
  <si>
    <t>Agriculture unit</t>
  </si>
  <si>
    <t>AGR_UNIT</t>
  </si>
  <si>
    <t>Agriculture heating with biomass</t>
  </si>
  <si>
    <t xml:space="preserve">Agriculture heating with coal </t>
  </si>
  <si>
    <t xml:space="preserve">Agriculture heating with electricity </t>
  </si>
  <si>
    <t>Agriculture heating with natural gas</t>
  </si>
  <si>
    <t xml:space="preserve">Agriculture heating with oil </t>
  </si>
  <si>
    <t>AGR_HEAT_OIL</t>
  </si>
  <si>
    <t xml:space="preserve">Agriculture motive power with electricity </t>
  </si>
  <si>
    <t xml:space="preserve">Agriculture motive power with oil </t>
  </si>
  <si>
    <t>Agriculture Facilities</t>
  </si>
  <si>
    <t>AGR_FAC</t>
  </si>
  <si>
    <t>Housing cooking with biomass</t>
  </si>
  <si>
    <t xml:space="preserve">Housing cooking with coal </t>
  </si>
  <si>
    <t xml:space="preserve">Housing cooking with electricity </t>
  </si>
  <si>
    <t>Housing cooking with natural gas</t>
  </si>
  <si>
    <t xml:space="preserve">Housing cooking with oil </t>
  </si>
  <si>
    <t>Housing heating with biomass</t>
  </si>
  <si>
    <t xml:space="preserve">Housing heating with coal </t>
  </si>
  <si>
    <t xml:space="preserve">Housing heating with electricity </t>
  </si>
  <si>
    <t>Housing heating with natural gas</t>
  </si>
  <si>
    <t>Housing heating with oil</t>
  </si>
  <si>
    <t>HOU_HEAT_OIL</t>
  </si>
  <si>
    <t>Housing cooling</t>
  </si>
  <si>
    <t>HOU_COOL_ELC</t>
  </si>
  <si>
    <t>Housing unit</t>
  </si>
  <si>
    <t>HOU_UNIT</t>
  </si>
  <si>
    <t xml:space="preserve">Services heating using biomass </t>
  </si>
  <si>
    <t xml:space="preserve">Services heating using coal </t>
  </si>
  <si>
    <t xml:space="preserve">Services heating using electricity </t>
  </si>
  <si>
    <t>Services heating using natural gas</t>
  </si>
  <si>
    <t xml:space="preserve">Services heating using oil </t>
  </si>
  <si>
    <t>SER_HEAT_OIL</t>
  </si>
  <si>
    <t>Services cooling</t>
  </si>
  <si>
    <t>SER_COOL_ELC</t>
  </si>
  <si>
    <t xml:space="preserve">Services unit </t>
  </si>
  <si>
    <t>SER_UNIT</t>
  </si>
  <si>
    <t>Industry aluminium high process heating with biomass</t>
  </si>
  <si>
    <t>Industry aluminium high process heating with biomass and CCS</t>
  </si>
  <si>
    <t xml:space="preserve">Industry aluminium high process heating with coal </t>
  </si>
  <si>
    <t>Industry aluminium high process heating with coal and CCS</t>
  </si>
  <si>
    <t xml:space="preserve">Industry aluminium high process heating with hydrogen </t>
  </si>
  <si>
    <t>Industry aluminium high process heating with natural gas</t>
  </si>
  <si>
    <t>Industry aluminium high process heating with natural gas and CCS</t>
  </si>
  <si>
    <t xml:space="preserve">Industry aluminium high process heating with oil </t>
  </si>
  <si>
    <t>Primary aluminium plant</t>
  </si>
  <si>
    <t xml:space="preserve">Recycled aluminium plant </t>
  </si>
  <si>
    <t>Non-ferrous minerals plant</t>
  </si>
  <si>
    <t>Industry hydrocarbons from coal</t>
  </si>
  <si>
    <t>Industry hydrocarbons from natural gas</t>
  </si>
  <si>
    <t>Industry hydrocarbons from oil products</t>
  </si>
  <si>
    <t>Industry petrochemicals high process heat with biomass</t>
  </si>
  <si>
    <t>Industry petrochemicals high process heat with biomass and CCS</t>
  </si>
  <si>
    <t>Industry petrochemicals high process heat with coal</t>
  </si>
  <si>
    <t>Industry petrochemicals high process heat with coal and CCS</t>
  </si>
  <si>
    <t xml:space="preserve">Industry petrochemicals high process heat with hydrogen </t>
  </si>
  <si>
    <t>Industry petrochemicals high process heat with natural gas</t>
  </si>
  <si>
    <t>Industry petrochemicals high process heat with natural gas and CCS</t>
  </si>
  <si>
    <t>Industry petrochemicals high process heat with oil</t>
  </si>
  <si>
    <t xml:space="preserve">Petrochemicals plant </t>
  </si>
  <si>
    <t>Industry other chemicals high process heating with biomass</t>
  </si>
  <si>
    <t xml:space="preserve">Industry other chemicals high process heating with coal </t>
  </si>
  <si>
    <t>Industry other chemicals high process heating with coal and CCS</t>
  </si>
  <si>
    <t xml:space="preserve">Industry other chemicals high process heating with hydrogen </t>
  </si>
  <si>
    <t>Industry other chemicals high process heating with natural gas</t>
  </si>
  <si>
    <t>Industry other chemicals high process heating with natural gas and CCS</t>
  </si>
  <si>
    <t>Industry other chemicals high process heating with oil</t>
  </si>
  <si>
    <t>Industry other chemicals low process heating with biomass</t>
  </si>
  <si>
    <t xml:space="preserve">Industry other chemicals low process heating with coal </t>
  </si>
  <si>
    <t xml:space="preserve">Industry other chemicals low process heating with electricity </t>
  </si>
  <si>
    <t xml:space="preserve">Industry other chemicals low process heating with hydrogen </t>
  </si>
  <si>
    <t>Industry other chemicals low process heating with natural gas</t>
  </si>
  <si>
    <t xml:space="preserve">Industry other chemicals low process heating with oil </t>
  </si>
  <si>
    <t>Other chemicals plant</t>
  </si>
  <si>
    <t>Industry fertilizers high process heating with biomass</t>
  </si>
  <si>
    <t>Industry fertilizers high process heating with biomass and CCS</t>
  </si>
  <si>
    <t xml:space="preserve">Industry fertilizers high process heating with coal </t>
  </si>
  <si>
    <t>Industry fertilizers high process heating with coal and CCS</t>
  </si>
  <si>
    <t xml:space="preserve">Industry fertilizers high process heating with hydrogen </t>
  </si>
  <si>
    <t>Industry fertilizers high process heating with natural gas</t>
  </si>
  <si>
    <t>Industry fertilizers high process heating with natural gas and CCS</t>
  </si>
  <si>
    <t>Industry fertilizers high process heating with oil</t>
  </si>
  <si>
    <t>Fertilizers plant</t>
  </si>
  <si>
    <t>Industry steel high process heating with biomass</t>
  </si>
  <si>
    <t xml:space="preserve">Industry steel high process heating with coal </t>
  </si>
  <si>
    <t>Industry steel high process heating with coal and CCS</t>
  </si>
  <si>
    <t xml:space="preserve">Industry steel high process heating with hydrogen </t>
  </si>
  <si>
    <t>Industry steel high process heating with natural gas</t>
  </si>
  <si>
    <t>Industry steel high process heating with natural gas and CCS</t>
  </si>
  <si>
    <t xml:space="preserve">Industry steel high process heating with oil </t>
  </si>
  <si>
    <t>Industry kilns with biomass</t>
  </si>
  <si>
    <t xml:space="preserve">Industry kilns with biomass and CCS </t>
  </si>
  <si>
    <t xml:space="preserve">Industry kilns with coal </t>
  </si>
  <si>
    <t>Industry kilns with coal and CCS</t>
  </si>
  <si>
    <t xml:space="preserve">Industry kilns with hydrogen </t>
  </si>
  <si>
    <t>Industry kilns with natural gas</t>
  </si>
  <si>
    <t>Industry kilns with natural gas and CCS</t>
  </si>
  <si>
    <t>Industry kilns with oil</t>
  </si>
  <si>
    <t>Non-metallic materials plant</t>
  </si>
  <si>
    <t>Industry mining high process heat with biomass</t>
  </si>
  <si>
    <t>Industry mining high process heat with biomass and CCS</t>
  </si>
  <si>
    <t xml:space="preserve">Industry mining high process heat with coal </t>
  </si>
  <si>
    <t>Industry mining high process heat with coal and CCS</t>
  </si>
  <si>
    <t>Industry mining high process heat with hydrogen</t>
  </si>
  <si>
    <t>Industry mining high process heat with natural gas</t>
  </si>
  <si>
    <t>Industry mining high process heat with natural gas and CCS</t>
  </si>
  <si>
    <t xml:space="preserve">Industry mining high process heat with oil </t>
  </si>
  <si>
    <t xml:space="preserve">Industry mining motive power with oil </t>
  </si>
  <si>
    <t xml:space="preserve">Industry mining motive power with electricity </t>
  </si>
  <si>
    <t>Industry mining unit</t>
  </si>
  <si>
    <t>Mining facilities</t>
  </si>
  <si>
    <t xml:space="preserve">Industry other industry high process heat with biomass </t>
  </si>
  <si>
    <t>Industry other industry high process heat with biomass and CCS</t>
  </si>
  <si>
    <t xml:space="preserve">Industry other industry high process heat with coal   </t>
  </si>
  <si>
    <t>Industry other industry high process heat with coal and CCS</t>
  </si>
  <si>
    <t xml:space="preserve">Industry other industry high process heat with hydrogen </t>
  </si>
  <si>
    <t>Industry other industry high process heat with natural gas</t>
  </si>
  <si>
    <t>Industry other industry high process heat with natural gas and CCS</t>
  </si>
  <si>
    <t xml:space="preserve">Industry other industry high process heat with oil </t>
  </si>
  <si>
    <t>Industry other industry low process heat with biomass</t>
  </si>
  <si>
    <t xml:space="preserve">Industry other industry low process heat with coal </t>
  </si>
  <si>
    <t xml:space="preserve">Industry other industry low process heat with electricity </t>
  </si>
  <si>
    <t xml:space="preserve">Industry other industry low process heat with hydrogen </t>
  </si>
  <si>
    <t xml:space="preserve">Industry other industry low process heat with natural gas </t>
  </si>
  <si>
    <t>Other industry plant</t>
  </si>
  <si>
    <t xml:space="preserve">Coal extraction </t>
  </si>
  <si>
    <t xml:space="preserve">Coal imports </t>
  </si>
  <si>
    <t xml:space="preserve">Oil extraction </t>
  </si>
  <si>
    <t>Oil imports</t>
  </si>
  <si>
    <t>PRO_IMP_OIL</t>
  </si>
  <si>
    <t xml:space="preserve">Natural gas extraction </t>
  </si>
  <si>
    <t>Natural gas imports</t>
  </si>
  <si>
    <t xml:space="preserve">Biofuel processing </t>
  </si>
  <si>
    <t>Biomass extraction</t>
  </si>
  <si>
    <t xml:space="preserve">Coal processing </t>
  </si>
  <si>
    <t xml:space="preserve">Natural gas processing </t>
  </si>
  <si>
    <t xml:space="preserve">Oil processing </t>
  </si>
  <si>
    <t xml:space="preserve">Biofuel blending </t>
  </si>
  <si>
    <t>PRO_BLEND_BIOF</t>
  </si>
  <si>
    <t>Synthetic fuel blending</t>
  </si>
  <si>
    <t>PRO_BLEND_SFUEL</t>
  </si>
  <si>
    <t>Oil blending</t>
  </si>
  <si>
    <t>PRO_BLEND_OIL</t>
  </si>
  <si>
    <t>Synthetic fuel production</t>
  </si>
  <si>
    <t>Electrolyzers</t>
  </si>
  <si>
    <t xml:space="preserve">Grey hydrogen from coal </t>
  </si>
  <si>
    <t>Grey hydrogen from natural gas</t>
  </si>
  <si>
    <t>Blue hydrogen using natural gas (w CCS)</t>
  </si>
  <si>
    <t>Ammonia producing technology</t>
  </si>
  <si>
    <t>Power plant using biomass</t>
  </si>
  <si>
    <t>Power plant using biomass and CCS</t>
  </si>
  <si>
    <t xml:space="preserve">Power plant using coal </t>
  </si>
  <si>
    <t>Power plant using coal and CCS</t>
  </si>
  <si>
    <t xml:space="preserve">Distributed photovoltaics </t>
  </si>
  <si>
    <t xml:space="preserve">Power plant using hydrogen </t>
  </si>
  <si>
    <t xml:space="preserve">Power plant using hydropower </t>
  </si>
  <si>
    <t>Power plant using natural gas</t>
  </si>
  <si>
    <t>Power plant using natural gas and CCS</t>
  </si>
  <si>
    <t xml:space="preserve">Nuclear power plant </t>
  </si>
  <si>
    <t>Nuclear small modular reactor</t>
  </si>
  <si>
    <t>Solar photovoltaic</t>
  </si>
  <si>
    <t>Offshore wind</t>
  </si>
  <si>
    <t>Onshore wind</t>
  </si>
  <si>
    <t>Direct air capture</t>
  </si>
  <si>
    <t xml:space="preserve">Transmission and distribution </t>
  </si>
  <si>
    <t>Transmission and distribution for agriculture</t>
  </si>
  <si>
    <t xml:space="preserve">Transmission and distribution for housing </t>
  </si>
  <si>
    <t xml:space="preserve">Transmission and distribution for industry </t>
  </si>
  <si>
    <t xml:space="preserve">Transmission and distribution for services </t>
  </si>
  <si>
    <t>Transmission and distribution for transport</t>
  </si>
  <si>
    <t xml:space="preserve">Transport 2/3 wheelers using electricity </t>
  </si>
  <si>
    <t>TRA_23WHEEL_ELE</t>
  </si>
  <si>
    <t xml:space="preserve">Transport 2/3 wheelers using liquid fuel </t>
  </si>
  <si>
    <t>TRA_23WHEEL_LIQ</t>
  </si>
  <si>
    <t>Transport aviation using liquid fuel</t>
  </si>
  <si>
    <t>TRA_AVI_LIQ</t>
  </si>
  <si>
    <t xml:space="preserve">Transport buses using electricity </t>
  </si>
  <si>
    <t>TRA_BUS_ELE</t>
  </si>
  <si>
    <t xml:space="preserve">Transport buses using hydrogen </t>
  </si>
  <si>
    <t>TRA_BUS_H2</t>
  </si>
  <si>
    <t xml:space="preserve">Transport buses using liquid fuel </t>
  </si>
  <si>
    <t>TRA_BUS_LIQ</t>
  </si>
  <si>
    <t xml:space="preserve">Transport buses using nautral gas </t>
  </si>
  <si>
    <t>TRA_BUS_NG</t>
  </si>
  <si>
    <t xml:space="preserve">Transport car using electricity </t>
  </si>
  <si>
    <t>TRA_CAR_ELE</t>
  </si>
  <si>
    <t xml:space="preserve">Transport car using hydrogen </t>
  </si>
  <si>
    <t>TRA_CAR_H2</t>
  </si>
  <si>
    <t xml:space="preserve">Transport car using liquid fuel </t>
  </si>
  <si>
    <t>TRA_CAR_LIQ</t>
  </si>
  <si>
    <t>Transport car using natural gas</t>
  </si>
  <si>
    <t>TRA_CAR_NG</t>
  </si>
  <si>
    <t xml:space="preserve">Transport frieght rail using electricity </t>
  </si>
  <si>
    <t>TRA_RAILF_ELE</t>
  </si>
  <si>
    <t xml:space="preserve">Transport frieght rail using hydrogen </t>
  </si>
  <si>
    <t>TRA_RAILF_H2</t>
  </si>
  <si>
    <t>Transport freight rail using liquid fuel</t>
  </si>
  <si>
    <t>TRA_RAILF_LIQ</t>
  </si>
  <si>
    <t xml:space="preserve">Transport passenger rail using electricity </t>
  </si>
  <si>
    <t>TRA_RAILP_ELE</t>
  </si>
  <si>
    <t xml:space="preserve">Transport passenger rail using hydrogen </t>
  </si>
  <si>
    <t>TRA_RAILP_H2</t>
  </si>
  <si>
    <t>Transport passenger rail using liquid fuel</t>
  </si>
  <si>
    <t>TRA_RAILP_LIQ</t>
  </si>
  <si>
    <t xml:space="preserve">Transport shipping using ammonia </t>
  </si>
  <si>
    <t>TRA_SHIP_AMMO</t>
  </si>
  <si>
    <t>Transport shipping using liquid fuel</t>
  </si>
  <si>
    <t>TRA_SHIP_LIQ</t>
  </si>
  <si>
    <t xml:space="preserve">Transport heavy trucks using electricity </t>
  </si>
  <si>
    <t>TRA_TRUH_ELE</t>
  </si>
  <si>
    <t xml:space="preserve">Transport heavy trucks using hydrogen </t>
  </si>
  <si>
    <t>TRA_TRUH_H2</t>
  </si>
  <si>
    <t xml:space="preserve">Transport heavy trucks using liquid fuel </t>
  </si>
  <si>
    <t>TRA_TRUH_LIQ</t>
  </si>
  <si>
    <t>Transport heavy trucks using natural gas</t>
  </si>
  <si>
    <t>TRA_TRUH_NG</t>
  </si>
  <si>
    <t xml:space="preserve">Transport light trucks using electricity </t>
  </si>
  <si>
    <t>TRA_TRUL_ELE</t>
  </si>
  <si>
    <t xml:space="preserve">Transport light trucks using hydrogen </t>
  </si>
  <si>
    <t>TRA_TRUL_H2</t>
  </si>
  <si>
    <t>Transport light trucks using liquid fuel</t>
  </si>
  <si>
    <t>TRA_TRUL_LIQ</t>
  </si>
  <si>
    <t>Transport light trucks using natural gas</t>
  </si>
  <si>
    <t>TRA_TRUL_NG</t>
  </si>
  <si>
    <t xml:space="preserve">Transport vans using electricity </t>
  </si>
  <si>
    <t>TRA_VAN_ELE</t>
  </si>
  <si>
    <t xml:space="preserve">Transport vans using hydrogen </t>
  </si>
  <si>
    <t>TRA_VAN_H2</t>
  </si>
  <si>
    <t xml:space="preserve">Transport vans using liquid fuel </t>
  </si>
  <si>
    <t>TRA_VAN_LIQ</t>
  </si>
  <si>
    <t>Transport vans using natural gas</t>
  </si>
  <si>
    <t>TRA_VAN_NG</t>
  </si>
  <si>
    <t>DEA [2]</t>
  </si>
  <si>
    <t xml:space="preserve"> </t>
  </si>
  <si>
    <t>TNO [3]</t>
  </si>
  <si>
    <t>v-km/v</t>
  </si>
  <si>
    <t>Occupancy for transport technologies</t>
  </si>
  <si>
    <t>p/v</t>
  </si>
  <si>
    <t>t/v</t>
  </si>
  <si>
    <t>NREL [4]</t>
  </si>
  <si>
    <t>Geothermal power plant</t>
  </si>
  <si>
    <t>PJ/Mt CO2</t>
  </si>
  <si>
    <t>Default</t>
  </si>
  <si>
    <t>JRC [5]</t>
  </si>
  <si>
    <t>Estimation</t>
  </si>
  <si>
    <t>Kenya [1]</t>
  </si>
  <si>
    <t>ETSAP [6]</t>
  </si>
  <si>
    <t>Average</t>
  </si>
  <si>
    <t>Power plant using oil</t>
  </si>
  <si>
    <t>TZ [7]</t>
  </si>
  <si>
    <t>GJ coke/t</t>
  </si>
  <si>
    <t>GJ H2/t</t>
  </si>
  <si>
    <t>GJ elec/t</t>
  </si>
  <si>
    <t>GJ gas/t</t>
  </si>
  <si>
    <t>EE Jacobs [8]</t>
  </si>
  <si>
    <t>GJ/t</t>
  </si>
  <si>
    <t>Uranium imports</t>
  </si>
  <si>
    <t>Fajriningrum et al., 2025</t>
  </si>
  <si>
    <t>Plazas-Niño et al., 2023</t>
  </si>
  <si>
    <t>Value</t>
  </si>
  <si>
    <t>GIZ, 2018</t>
  </si>
  <si>
    <t>MJ/v-km</t>
  </si>
  <si>
    <t>Sanchez et al., 2022 [9]</t>
  </si>
  <si>
    <t>IEA [10]</t>
  </si>
  <si>
    <t>Navas-Anguita [11]</t>
  </si>
  <si>
    <t>Heredia-Fonseca et al. [12]</t>
  </si>
  <si>
    <t>Heredia-Fonseca [12]</t>
  </si>
  <si>
    <t>Plazas-Niño et al. [13]</t>
  </si>
  <si>
    <t>Source</t>
  </si>
  <si>
    <t xml:space="preserve">Industry other chemicals high process heating with biomass and CCS </t>
  </si>
  <si>
    <t>Steel blast-furnace blast-oxygen furnace</t>
  </si>
  <si>
    <t>Steel blast-furnace blast-oxygen furnace with CCS</t>
  </si>
  <si>
    <t xml:space="preserve">Steel direct electric arc furnace with hydrogen </t>
  </si>
  <si>
    <t>Steel direct electric arc furnace with natural gas</t>
  </si>
  <si>
    <t>Steel electric arc furnace</t>
  </si>
  <si>
    <t>Industry steel high process heating with biomass and CCS</t>
  </si>
  <si>
    <t xml:space="preserve">Industry other industry low process heat with oil </t>
  </si>
  <si>
    <t xml:space="preserve">Transport buses using natural gas </t>
  </si>
  <si>
    <t xml:space="preserve">Transport freight rail using electricity </t>
  </si>
  <si>
    <t xml:space="preserve">Transport freight rail using hydrogen </t>
  </si>
  <si>
    <t>AGR_HEAT_BIO</t>
  </si>
  <si>
    <t>AGR_HEAT_COA</t>
  </si>
  <si>
    <t>AGR_HEAT_ELC</t>
  </si>
  <si>
    <t>AGR_HEAT_NGS</t>
  </si>
  <si>
    <t>AGR_MOP_ELC</t>
  </si>
  <si>
    <t>AGR_MOP_LFT</t>
  </si>
  <si>
    <t>HOU_CKN_BIO</t>
  </si>
  <si>
    <t>HOU_CKN_COA</t>
  </si>
  <si>
    <t>HOU_CKN_ELC</t>
  </si>
  <si>
    <t>HOU_CKN_NGS</t>
  </si>
  <si>
    <t>HOU_CKN_OIL</t>
  </si>
  <si>
    <t>HOU_HEAT_BIO</t>
  </si>
  <si>
    <t>HOU_HEAT_COA</t>
  </si>
  <si>
    <t>HOU_HEAT_ELC</t>
  </si>
  <si>
    <t>HOU_HEAT_NGS</t>
  </si>
  <si>
    <t>SER_HEAT_BIO</t>
  </si>
  <si>
    <t>SER_HEAT_COA</t>
  </si>
  <si>
    <t>SER_HEAT_ELC</t>
  </si>
  <si>
    <t>SER_HEAT_NGS</t>
  </si>
  <si>
    <t>IND_ALUHEH_BIO</t>
  </si>
  <si>
    <t>IND_ALUHEH_BIO_CCS</t>
  </si>
  <si>
    <t>IND_ALUHEH_COA</t>
  </si>
  <si>
    <t>IND_ALUHEH_COA_CCS</t>
  </si>
  <si>
    <t>IND_ALUHEH_H2</t>
  </si>
  <si>
    <t>IND_ALUHEH_NGS</t>
  </si>
  <si>
    <t>IND_ALUHEH_NGS_CCS</t>
  </si>
  <si>
    <t>IND_ALUHEH_OIL</t>
  </si>
  <si>
    <t>IND_PLANT_ALUP</t>
  </si>
  <si>
    <t>IND_PLANT_ALUR</t>
  </si>
  <si>
    <t>IND_PLANT_NFM</t>
  </si>
  <si>
    <t>IND_HC_COA</t>
  </si>
  <si>
    <t>IND_HC_NGS</t>
  </si>
  <si>
    <t>IND_HC_OIL</t>
  </si>
  <si>
    <t>IND_OILCHEHEH_BIO</t>
  </si>
  <si>
    <t>IND_OILCHEHEH_BIO_CCS</t>
  </si>
  <si>
    <t>IND_OILCHEHEH_COA</t>
  </si>
  <si>
    <t>IND_OILCHEHEH_COA_CCS</t>
  </si>
  <si>
    <t>IND_OILCHEHEH_H2</t>
  </si>
  <si>
    <t>IND_OILCHEHEH_NGS</t>
  </si>
  <si>
    <t>IND_OILCHEHEH_NGS_CCS</t>
  </si>
  <si>
    <t>IND_OILCHEHEH_OIL</t>
  </si>
  <si>
    <t>IND_PLANT_OILCHE</t>
  </si>
  <si>
    <t>IND_CHEHEH_BIO</t>
  </si>
  <si>
    <t>IND_CHEHEH_BIO_CCS</t>
  </si>
  <si>
    <t>IND_CHEHEH_COA</t>
  </si>
  <si>
    <t>IND_CHEHEH_COA_CCS</t>
  </si>
  <si>
    <t>IND_CHEHEH_H2</t>
  </si>
  <si>
    <t>IND_CHEHEH_NGS</t>
  </si>
  <si>
    <t>IND_CHEHEH_NGS_CCS</t>
  </si>
  <si>
    <t>IND_CHEHEH_OIL</t>
  </si>
  <si>
    <t>IND_CHEHEL_BIO</t>
  </si>
  <si>
    <t>IND_CHEHEL_COA</t>
  </si>
  <si>
    <t>IND_CHEHEL_ELC</t>
  </si>
  <si>
    <t>IND_CHEHEL_H2</t>
  </si>
  <si>
    <t>IND_CHEHEL_NGS</t>
  </si>
  <si>
    <t>IND_CHEHEL_OIL</t>
  </si>
  <si>
    <t>IND_PLANT_CHE</t>
  </si>
  <si>
    <t>IND_FERHEH_BIO</t>
  </si>
  <si>
    <t>IND_FERHEH_BIO_CCS</t>
  </si>
  <si>
    <t>IND_FERHEH_COA</t>
  </si>
  <si>
    <t>IND_FERHEH_COA_CCS</t>
  </si>
  <si>
    <t>IND_FERHEH_H2</t>
  </si>
  <si>
    <t>IND_FERHEH_NGS</t>
  </si>
  <si>
    <t>IND_FERHEH_NGS_CCS</t>
  </si>
  <si>
    <t>IND_FERHEH_OIL</t>
  </si>
  <si>
    <t>IND_PLANT_FER</t>
  </si>
  <si>
    <t>IND_IST_EAF</t>
  </si>
  <si>
    <t>IND_ISTHEH_BIO</t>
  </si>
  <si>
    <t>IND_ISTHEH_BIO_CCS</t>
  </si>
  <si>
    <t>IND_ISTHEH_COA</t>
  </si>
  <si>
    <t>IND_ISTHEH_COA_CCS</t>
  </si>
  <si>
    <t>IND_ISTHEH_H2</t>
  </si>
  <si>
    <t>IND_ISTHEH_NGS</t>
  </si>
  <si>
    <t>IND_ISTHEH_NGS_CCS</t>
  </si>
  <si>
    <t>IND_ISTHEH_OIL</t>
  </si>
  <si>
    <t>IND_KIL_BIO</t>
  </si>
  <si>
    <t>IND_KIL_BIO_CCS</t>
  </si>
  <si>
    <t>IND_KIL_COA</t>
  </si>
  <si>
    <t>IND_KIL_COA_CCS</t>
  </si>
  <si>
    <t>IND_KIL_H2</t>
  </si>
  <si>
    <t>IND_KIL_NGS</t>
  </si>
  <si>
    <t>IND_KIL_NGS_CCS</t>
  </si>
  <si>
    <t>IND_KIL_OIL</t>
  </si>
  <si>
    <t>IND_PLANT_NMM</t>
  </si>
  <si>
    <t>IND_MINHEH_BIO</t>
  </si>
  <si>
    <t>IND_MINHEH_BIO_CCS</t>
  </si>
  <si>
    <t>IND_MINHEH_COA</t>
  </si>
  <si>
    <t>IND_MINHEH_COA_CCS</t>
  </si>
  <si>
    <t>IND_MINHEH_H2</t>
  </si>
  <si>
    <t>IND_MINHEH_NGS</t>
  </si>
  <si>
    <t>IND_MINHEH_NGS_CCS</t>
  </si>
  <si>
    <t>IND_MINHEH_OIL</t>
  </si>
  <si>
    <t>IND_MIN_MOP_LFT</t>
  </si>
  <si>
    <t xml:space="preserve">IND_MIN_MOP_ELC </t>
  </si>
  <si>
    <t>IND_MIN_UNIT</t>
  </si>
  <si>
    <t>IND_MIN_FAC</t>
  </si>
  <si>
    <t>IND_OTHHEH_BIO</t>
  </si>
  <si>
    <t>IND_OTHHEH_BIO_CCS</t>
  </si>
  <si>
    <t>IND_OTHHEH_COA</t>
  </si>
  <si>
    <t>IND_OTHHEH_COA_CCS</t>
  </si>
  <si>
    <t>IND_OTHHEH_H2</t>
  </si>
  <si>
    <t>IND_OTHHEH_NGS</t>
  </si>
  <si>
    <t>IND_OTHHEH_NGS_CCS</t>
  </si>
  <si>
    <t>IND_OTHHEH_OIL</t>
  </si>
  <si>
    <t>IND_OTHHEL_BIO</t>
  </si>
  <si>
    <t>IND_OTHHEL_COA</t>
  </si>
  <si>
    <t>IND_OTHHEL_ELC</t>
  </si>
  <si>
    <t>IND_OTHHEL_H2</t>
  </si>
  <si>
    <t>IND_OTHHEL_NGS</t>
  </si>
  <si>
    <t>IND_OTHHEL_OIL</t>
  </si>
  <si>
    <t>IND_PLANT_OTH</t>
  </si>
  <si>
    <t>PRO_IMP_COA</t>
  </si>
  <si>
    <t>PRO_IMP_NGS</t>
  </si>
  <si>
    <t>PRO_FPR_BIOF</t>
  </si>
  <si>
    <t>PRO_FPR_COA</t>
  </si>
  <si>
    <t>PRO_FPR_NGS</t>
  </si>
  <si>
    <t>PRO_FPR_OIL</t>
  </si>
  <si>
    <t>PRO_IMP_URN</t>
  </si>
  <si>
    <t>PWR_SYN</t>
  </si>
  <si>
    <t>PWR_ELT_H2_ELC</t>
  </si>
  <si>
    <t>PWR_GH2_COA</t>
  </si>
  <si>
    <t>PWR_GH2_NGS</t>
  </si>
  <si>
    <t>PWR_BH2_NGS_CCS</t>
  </si>
  <si>
    <t>PWR_TEC_NH3</t>
  </si>
  <si>
    <t>PWR_PP_BIO_001</t>
  </si>
  <si>
    <t>PWR_PP_BIO_CCS</t>
  </si>
  <si>
    <t>PWR_PP_COA_001</t>
  </si>
  <si>
    <t>PWR_PP_COA_CCS</t>
  </si>
  <si>
    <t>PWR_PP_SOL_002</t>
  </si>
  <si>
    <t>PWR_PP_H2_001</t>
  </si>
  <si>
    <t>PWR_PP_HYD_001</t>
  </si>
  <si>
    <t>PWR_PP_NGS_001</t>
  </si>
  <si>
    <t>PWR_PP_NGS_CCS</t>
  </si>
  <si>
    <t>PWR_PP_OIL_001</t>
  </si>
  <si>
    <t>PWR_PP_NUC_001</t>
  </si>
  <si>
    <t>PWR_PP_SMR_001</t>
  </si>
  <si>
    <t>PWR_PP_SOL_001</t>
  </si>
  <si>
    <t>PWR_PP_WND_002</t>
  </si>
  <si>
    <t>PWR_PP_WND_001</t>
  </si>
  <si>
    <t>PWR_PP_GEO_001</t>
  </si>
  <si>
    <t>PWR_DAC</t>
  </si>
  <si>
    <t>PWR_TD</t>
  </si>
  <si>
    <t>PWR_TD_AGR</t>
  </si>
  <si>
    <t>PWR_TD_HOU</t>
  </si>
  <si>
    <t>PWR_TD_IND</t>
  </si>
  <si>
    <t>PWR_TD_SER</t>
  </si>
  <si>
    <t>PWR_TD_TRA</t>
  </si>
  <si>
    <t>TRA_MCY_ELC</t>
  </si>
  <si>
    <t>TRA_MCY_LFT</t>
  </si>
  <si>
    <t>TRA_AVI_LFT</t>
  </si>
  <si>
    <t>TRA_BUS_ELC</t>
  </si>
  <si>
    <t>TRA_BUS_LFT</t>
  </si>
  <si>
    <t>TRA_BUS_NGS</t>
  </si>
  <si>
    <t>TRA_CAR_ELC</t>
  </si>
  <si>
    <t>TRA_CAR_LFT</t>
  </si>
  <si>
    <t>TRA_CAR_NGS</t>
  </si>
  <si>
    <t>TRA_RAILF_ELC</t>
  </si>
  <si>
    <t>TRA_RAILF_LFT</t>
  </si>
  <si>
    <t>TRA_RAILP_ELC</t>
  </si>
  <si>
    <t>TRA_RAILP_LFT</t>
  </si>
  <si>
    <t>TRA_SHIP_NH3</t>
  </si>
  <si>
    <t>TRA_SHIP_LFT</t>
  </si>
  <si>
    <t>TRA_HTR_ELC</t>
  </si>
  <si>
    <t>TRA_HTR_H2</t>
  </si>
  <si>
    <t>TRA_HTR_LFT</t>
  </si>
  <si>
    <t>TRA_HTR_NGS</t>
  </si>
  <si>
    <t>TRA_LTR_ELC</t>
  </si>
  <si>
    <t>TRA_LTR_H2</t>
  </si>
  <si>
    <t>TRA_LTR_LFT</t>
  </si>
  <si>
    <t>TRA_LTR_NGS</t>
  </si>
  <si>
    <t>TRA_VAN_ELC</t>
  </si>
  <si>
    <t>TRA_VAN_LFT</t>
  </si>
  <si>
    <t>TRA_VAN_NGS</t>
  </si>
  <si>
    <t>IND_IST_BFB</t>
  </si>
  <si>
    <t>IND_IST_BFB_CCS</t>
  </si>
  <si>
    <t>IND_IST_DRI_H2</t>
  </si>
  <si>
    <t>IND_IST_DRI_NGS</t>
  </si>
  <si>
    <t>PRO_REX_COA</t>
  </si>
  <si>
    <t>PRO_REX_OIL</t>
  </si>
  <si>
    <t>PRO_REX_NGS</t>
  </si>
  <si>
    <t>PRO_REX_BIO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</si>
</sst>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1" fillId="2" borderId="2" xfId="0" applyFont="1" applyFill="1" applyBorder="1"/>
    <xf numFmtId="0" fontId="2" fillId="3" borderId="2" xfId="0" applyFont="1" applyFill="1" applyBorder="1"/>
    <xf numFmtId="0" fontId="2" fillId="0" borderId="2" xfId="0" applyFont="1" applyBorder="1"/>
    <xf numFmtId="0" fontId="0" fillId="4" borderId="0" xfId="0" applyFill="1"/>
  </cellXfs>
  <cellStyles count="1">
    <cellStyle name="Normal" xfId="0" builtinId="0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theme="4" tint="0.3999755851924192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theme="4" tint="0.3999755851924192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theme="4" tint="0.3999755851924192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60324</xdr:colOff>
      <xdr:row>0</xdr:row>
      <xdr:rowOff>50800</xdr:rowOff>
    </xdr:from>
    <xdr:to>
      <xdr:col>23</xdr:col>
      <xdr:colOff>396874</xdr:colOff>
      <xdr:row>29</xdr:row>
      <xdr:rowOff>82550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B66D9BE-168C-8D75-5F65-581355F2E09E}"/>
            </a:ext>
          </a:extLst>
        </xdr:cNvPr>
        <xdr:cNvSpPr txBox="1"/>
      </xdr:nvSpPr>
      <xdr:spPr>
        <a:xfrm>
          <a:off x="60324" y="50800"/>
          <a:ext cx="14393863" cy="53260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[1]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Climate Compatible Growth.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OSeMOSYS Kenya Whole Energy System Model [Github repository]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https://github.com/ClimateCompatibleGrowth/osemosys_kenya_wesm</a:t>
          </a:r>
        </a:p>
        <a:p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Danish Energy Agency.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Technology Catalogues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https://ens.dk/en/analyses-and-statistics/technology-catalogues</a:t>
          </a:r>
        </a:p>
        <a:p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TNO. (2023).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Datasheets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https://energy.nl/datasheets/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[4] NREL.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Annual Technology Baseline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https://atb.nrel.gov/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[5] Joint Research Centre. (2018).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Technology Reference Indicators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https://data.jrc.ec.europa.eu/collection/id-0089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[6] IEA-ETSAP. (2014).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E-TechDS – Energy Technology Data Source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https://iea-etsap.org/index.php/energy-technology-data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[7] Transition Zero.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TZ-OSeMOSYS-STEEL [Github repository]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https://github.com/transition-zero/tz-osemosys-steel?tab=readme-ov-file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[8] Element Energy and Jacobs. (2018).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Industrial fuel switching market engagement study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https://assets.publishing.service.gov.uk/government/uploads/system/uploads/attachment_data/file/824592/industrial-fuel-switching.pdf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[9] Manuel, S. D., Floris, T., Kira, W., Jos, S., &amp; André, F. (2022). High technical and temporal resolution integrated energy system modelling of industrial decarbonisation.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Advances in Applied Energy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https://doi.org/10.1016/j.adapen.2022.100105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[10]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IEA. (2019).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IEA G20 Hydrogen report:  Assumptions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https://iea.blob.core.windows.net/assets/29b027e5-fefc-47df-aed0-456b1bb38844/IEA-The-Future-of-Hydrogen-Assumptions-Annex_CORR.pdf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[11] Navas-Anguita, Z., García-Gusano, D., &amp; Iribarren, D. (2020). Long-term production technology mix of alternative fuels for road transport: A focus on Spain.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Conversion and Management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226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https://doi.org/10.1016/j.enconman.2020.113498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[12] Heredia-Fonseca, R., Kumar, S., Ghosh, S., Thakur, J., &amp; Bhattacharya, A. (2024). Modeling a 100% renewable energy pathway in developing Countries: A case study of State of Goa, India.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Conversion and Management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315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https://doi.org/10.1016/j.enconman.2024.118800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[13] Plazas-Niño, F. A., Yeganyan, R., Cannone, C., Howells, M., &amp; Quirós-Tortós, J. (2023). Informing sustainable energy policy in developing countries: An assessment of decarbonization pathways in Colombia using open energy system optimization modelling.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Strategy Reviews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101226. https://doi.org/10.1016/j.esr.2023.101226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CO"/>
        </a:p>
        <a:p>
          <a:endParaRPr lang="es-CO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91A1D7-236A-40E3-9CD6-27B3ACC1CAE3}" name="Table1" displayName="Table1" ref="A1:Q200" totalsRowShown="0" headerRowDxfId="63" dataDxfId="62" tableBorderDxfId="61">
  <autoFilter ref="A1:Q200" xr:uid="{B491A1D7-236A-40E3-9CD6-27B3ACC1CAE3}"/>
  <tableColumns count="17">
    <tableColumn id="1" xr3:uid="{D28D28FB-2A7C-4D60-ABD6-7813E259E4D2}" name="Technology" dataDxfId="60"/>
    <tableColumn id="2" xr3:uid="{6E0AB5AB-B103-4AFB-852B-D07EFD82BBAB}" name="Code" dataDxfId="59"/>
    <tableColumn id="3" xr3:uid="{83DAEDCD-9A5F-465F-B225-435CED14C520}" name="Unit" dataDxfId="58"/>
    <tableColumn id="7" xr3:uid="{2F1294C7-AF97-465D-86E4-0E83BA63DBB5}" name="Default" dataDxfId="57"/>
    <tableColumn id="11" xr3:uid="{CE5BCD25-1A4E-4F63-B8CA-0BF25F191070}" name="Kenya [1]" dataDxfId="56"/>
    <tableColumn id="4" xr3:uid="{318BD980-49F3-46AA-9B07-884F06AF98F7}" name="DEA [2]" dataDxfId="55"/>
    <tableColumn id="5" xr3:uid="{A6AF9C1F-6DC0-42E0-BE39-3D1BD40E03CA}" name="TNO [3]" dataDxfId="54"/>
    <tableColumn id="6" xr3:uid="{E9A2DF15-DC20-4AF1-B5A1-F6C1ED4A2A66}" name="NREL [4]" dataDxfId="53"/>
    <tableColumn id="8" xr3:uid="{B77F4816-C4BD-4CFB-AAD6-AC578A8F0455}" name="JRC [5]" dataDxfId="52"/>
    <tableColumn id="10" xr3:uid="{A1C53786-A389-4FDA-B266-6A6A70A17AD8}" name="ETSAP [6]" dataDxfId="51"/>
    <tableColumn id="13" xr3:uid="{0B849F74-DFA1-4032-95CB-6904B1534CB6}" name="TZ [7]" dataDxfId="50"/>
    <tableColumn id="14" xr3:uid="{A0CC92BA-9633-4D34-A06C-6B3CC468C2CD}" name="EE Jacobs [8]" dataDxfId="49"/>
    <tableColumn id="15" xr3:uid="{D4F790B9-240E-4017-9E8D-B6E7CD631257}" name="Sanchez et al., 2022 [9]" dataDxfId="48"/>
    <tableColumn id="17" xr3:uid="{E148A874-722F-4CFC-9143-5FA0B5D38D51}" name="IEA [10]" dataDxfId="47"/>
    <tableColumn id="16" xr3:uid="{FECB4828-960A-4212-885A-867420FDC02F}" name="Navas-Anguita [11]" dataDxfId="46"/>
    <tableColumn id="9" xr3:uid="{FD96621E-5444-4718-B2F9-6612ECE2F1B9}" name="Estimation" dataDxfId="45"/>
    <tableColumn id="12" xr3:uid="{F6B92CE9-86B5-411A-B85A-73E33F570F61}" name="Average" dataDxfId="44">
      <calculatedColumnFormula>ROUND(SUM(Table1[[#This Row],[Default]:[Estimation]])/COUNT(Table1[[#This Row],[Default]:[Estimation]]),2)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1289E80-9CDB-4674-8438-FE036F287010}" name="Table2" displayName="Table2" ref="A1:Q200" totalsRowShown="0" headerRowDxfId="43" dataDxfId="42" tableBorderDxfId="41">
  <autoFilter ref="A1:Q200" xr:uid="{11289E80-9CDB-4674-8438-FE036F287010}"/>
  <tableColumns count="17">
    <tableColumn id="1" xr3:uid="{A9E5717B-49F2-42CA-9067-CFD5B82479D4}" name="Technology" dataDxfId="40"/>
    <tableColumn id="2" xr3:uid="{CC23BA61-3162-4305-ABE7-8EFBE042AFA9}" name="Code" dataDxfId="39"/>
    <tableColumn id="3" xr3:uid="{815B02C7-441D-4B7B-86F8-F1FCECA4AA46}" name="Unit" dataDxfId="38"/>
    <tableColumn id="7" xr3:uid="{68A39833-C1D8-481A-BDBF-542D8378FA58}" name="Default" dataDxfId="37"/>
    <tableColumn id="11" xr3:uid="{670153E0-D9ED-4AE4-8A88-77C48E219CD3}" name="Kenya [1]" dataDxfId="36"/>
    <tableColumn id="4" xr3:uid="{4BE0E558-4636-4AAB-AE9C-F559F52F07FC}" name="DEA [2]" dataDxfId="35"/>
    <tableColumn id="5" xr3:uid="{E52831A9-93CC-419C-BB31-3E1EC57CAC27}" name="TNO [3]" dataDxfId="34"/>
    <tableColumn id="6" xr3:uid="{1515C70B-0EE0-4D5C-AEBB-ECC46FA8257C}" name="NREL [4]" dataDxfId="33"/>
    <tableColumn id="8" xr3:uid="{60389961-89B6-405E-8A28-8F37E9877931}" name="JRC [5]" dataDxfId="32"/>
    <tableColumn id="10" xr3:uid="{A541C783-8FB8-4E8F-823B-F482042637DF}" name="ETSAP [6]" dataDxfId="31"/>
    <tableColumn id="13" xr3:uid="{1D7CB64D-B70F-4298-A24C-79DFE0FA31B2}" name="TZ [7]" dataDxfId="30"/>
    <tableColumn id="14" xr3:uid="{4917D057-3132-43D1-BF2A-5A4F99B117A0}" name="EE Jacobs [8]" dataDxfId="29"/>
    <tableColumn id="15" xr3:uid="{364DDD0A-52CA-493B-A6BC-BB4268C08C15}" name="Sanchez et al., 2022 [9]" dataDxfId="28"/>
    <tableColumn id="16" xr3:uid="{984E67EA-713B-46A4-85CC-8957B6EC07C8}" name="IEA [10]" dataDxfId="27"/>
    <tableColumn id="17" xr3:uid="{8ACDB1B1-6977-4E45-A40C-106F32B8D80F}" name="Heredia-Fonseca et al. [12]" dataDxfId="26"/>
    <tableColumn id="9" xr3:uid="{7709453E-D0D4-472C-83C3-159E298A701A}" name="Estimation" dataDxfId="25"/>
    <tableColumn id="12" xr3:uid="{92D610A9-9729-432F-871C-1DDF5D3C518F}" name="Average" dataDxfId="24">
      <calculatedColumnFormula>ROUND(SUM(Table2[[#This Row],[Default]:[Estimation]])/COUNT(Table2[[#This Row],[Default]:[Estimation]]),0)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509102E-17C4-4BD0-B083-A104B3E3B33A}" name="Table3" displayName="Table3" ref="A1:S200" totalsRowShown="0" headerRowDxfId="23" dataDxfId="22" tableBorderDxfId="21">
  <autoFilter ref="A1:S200" xr:uid="{5509102E-17C4-4BD0-B083-A104B3E3B33A}"/>
  <tableColumns count="19">
    <tableColumn id="1" xr3:uid="{F2C60F58-8154-47A4-8EF3-78D7B4D6E830}" name="Technology" dataDxfId="20"/>
    <tableColumn id="2" xr3:uid="{1A47A0DB-A204-4BB2-9C92-FE32E06DBB10}" name="Code" dataDxfId="19"/>
    <tableColumn id="3" xr3:uid="{D7CE1250-CC70-423C-BBF5-D2AF790EEA4A}" name="Unit" dataDxfId="18"/>
    <tableColumn id="8" xr3:uid="{0ACCA242-F849-4A45-B099-67ECE7C112C1}" name="Default" dataDxfId="17"/>
    <tableColumn id="4" xr3:uid="{81C70EAF-8A71-4BD9-95A1-C6C35845E069}" name="Kenya [1]" dataDxfId="16"/>
    <tableColumn id="5" xr3:uid="{1E796A03-1934-4B1A-87D2-174993674F1E}" name="DEA [2]" dataDxfId="15"/>
    <tableColumn id="6" xr3:uid="{7F47DF4C-1B50-4767-90D6-7138CBC2AC58}" name="TNO [3]" dataDxfId="14"/>
    <tableColumn id="7" xr3:uid="{1E7A90E7-5E4A-4173-B1A8-E00F3B4595BB}" name="NREL [4]" dataDxfId="13"/>
    <tableColumn id="9" xr3:uid="{2E85EA30-6B6A-419B-9BEA-C9239508964A}" name="JRC [5]" dataDxfId="12"/>
    <tableColumn id="11" xr3:uid="{21354755-AF15-4E10-B523-670C7B91BEEA}" name="ETSAP [6]" dataDxfId="11"/>
    <tableColumn id="13" xr3:uid="{128940AC-36AF-4432-B193-1013289210EA}" name="TZ [7]" dataDxfId="10"/>
    <tableColumn id="14" xr3:uid="{31205676-67DA-4201-8B2C-2DC7104AF5E1}" name="EE Jacobs [8]" dataDxfId="9"/>
    <tableColumn id="15" xr3:uid="{AD9A6DAF-9813-4D1F-87F0-F0EE0DED3AA8}" name="Sanchez et al., 2022 [9]" dataDxfId="8"/>
    <tableColumn id="16" xr3:uid="{98FD7EF0-C5C0-4B3E-84A2-37AAFD522BA4}" name="IEA [10]" dataDxfId="7"/>
    <tableColumn id="17" xr3:uid="{6801C017-0CD9-41C2-A492-C57ABE1518F2}" name="Navas-Anguita [11]" dataDxfId="6"/>
    <tableColumn id="18" xr3:uid="{31731122-D8DF-461E-B3B5-00F924071078}" name="Heredia-Fonseca [12]" dataDxfId="5"/>
    <tableColumn id="19" xr3:uid="{E5EDD885-CCBA-4A21-B2AD-2DC092D7F806}" name="Plazas-Niño et al. [13]" dataDxfId="4"/>
    <tableColumn id="10" xr3:uid="{4675D6C2-D35F-401D-B6A8-D22249AE7F04}" name="Estimation" dataDxfId="3"/>
    <tableColumn id="12" xr3:uid="{185824F0-7967-41CE-A2C9-0D50EBAA7834}" name="Average" dataDxfId="2">
      <calculatedColumnFormula>ROUND(SUM(Table3[[#This Row],[Default]:[Estimation]])/COUNT(Table3[[#This Row],[Default]:[Estimation]]),2)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A0C5F-EAC6-45EB-B7F3-9416CF4B07EF}">
  <dimension ref="A1:Q200"/>
  <sheetViews>
    <sheetView tabSelected="1" zoomScale="80" zoomScaleNormal="80" workbookViewId="0">
      <selection activeCell="A2" sqref="A2"/>
    </sheetView>
  </sheetViews>
  <sheetFormatPr defaultRowHeight="14.5" x14ac:dyDescent="0.35"/>
  <cols>
    <col min="1" max="1" width="40.6328125" customWidth="1"/>
    <col min="2" max="2" width="18.90625" customWidth="1"/>
    <col min="6" max="6" width="9.1796875" customWidth="1"/>
  </cols>
  <sheetData>
    <row r="1" spans="1:17" ht="16" x14ac:dyDescent="0.4">
      <c r="A1" s="1" t="s">
        <v>0</v>
      </c>
      <c r="B1" s="1" t="s">
        <v>1</v>
      </c>
      <c r="C1" s="1" t="s">
        <v>2</v>
      </c>
      <c r="D1" s="2" t="s">
        <v>245</v>
      </c>
      <c r="E1" s="2" t="s">
        <v>248</v>
      </c>
      <c r="F1" s="2" t="s">
        <v>235</v>
      </c>
      <c r="G1" s="2" t="s">
        <v>237</v>
      </c>
      <c r="H1" s="2" t="s">
        <v>242</v>
      </c>
      <c r="I1" s="2" t="s">
        <v>246</v>
      </c>
      <c r="J1" s="2" t="s">
        <v>249</v>
      </c>
      <c r="K1" s="2" t="s">
        <v>252</v>
      </c>
      <c r="L1" s="2" t="s">
        <v>257</v>
      </c>
      <c r="M1" s="2" t="s">
        <v>265</v>
      </c>
      <c r="N1" s="2" t="s">
        <v>266</v>
      </c>
      <c r="O1" s="2" t="s">
        <v>267</v>
      </c>
      <c r="P1" s="2" t="s">
        <v>247</v>
      </c>
      <c r="Q1" s="2" t="s">
        <v>250</v>
      </c>
    </row>
    <row r="2" spans="1:17" ht="16" x14ac:dyDescent="0.4">
      <c r="A2" s="6" t="s">
        <v>3</v>
      </c>
      <c r="B2" s="6" t="s">
        <v>4</v>
      </c>
      <c r="C2" s="6"/>
      <c r="D2" s="6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>
        <f>ROUND(SUM(Table1[[#This Row],[Default]:[Estimation]])/COUNT(Table1[[#This Row],[Default]:[Estimation]]),2)</f>
        <v>1</v>
      </c>
    </row>
    <row r="3" spans="1:17" ht="16" x14ac:dyDescent="0.4">
      <c r="A3" s="7" t="s">
        <v>5</v>
      </c>
      <c r="B3" s="7" t="s">
        <v>283</v>
      </c>
      <c r="C3" s="7"/>
      <c r="D3" s="7"/>
      <c r="E3" s="7"/>
      <c r="F3" s="7">
        <v>0.91200000000000003</v>
      </c>
      <c r="G3" s="7"/>
      <c r="H3" s="7"/>
      <c r="I3" s="7"/>
      <c r="J3" s="7"/>
      <c r="K3" s="7"/>
      <c r="L3" s="7"/>
      <c r="M3" s="7"/>
      <c r="N3" s="7"/>
      <c r="O3" s="7"/>
      <c r="P3" s="7"/>
      <c r="Q3" s="7">
        <f>ROUND(SUM(Table1[[#This Row],[Default]:[Estimation]])/COUNT(Table1[[#This Row],[Default]:[Estimation]]),2)</f>
        <v>0.91</v>
      </c>
    </row>
    <row r="4" spans="1:17" ht="16" x14ac:dyDescent="0.4">
      <c r="A4" s="6" t="s">
        <v>6</v>
      </c>
      <c r="B4" s="6" t="s">
        <v>284</v>
      </c>
      <c r="C4" s="6"/>
      <c r="D4" s="6"/>
      <c r="E4" s="6"/>
      <c r="F4" s="6">
        <v>0.97099999999999997</v>
      </c>
      <c r="G4" s="6"/>
      <c r="H4" s="6"/>
      <c r="I4" s="6"/>
      <c r="J4" s="6"/>
      <c r="K4" s="6"/>
      <c r="L4" s="6"/>
      <c r="M4" s="6"/>
      <c r="N4" s="6"/>
      <c r="O4" s="6"/>
      <c r="P4" s="6"/>
      <c r="Q4" s="6">
        <f>ROUND(SUM(Table1[[#This Row],[Default]:[Estimation]])/COUNT(Table1[[#This Row],[Default]:[Estimation]]),2)</f>
        <v>0.97</v>
      </c>
    </row>
    <row r="5" spans="1:17" ht="16" x14ac:dyDescent="0.4">
      <c r="A5" s="7" t="s">
        <v>7</v>
      </c>
      <c r="B5" s="7" t="s">
        <v>285</v>
      </c>
      <c r="C5" s="7"/>
      <c r="D5" s="7"/>
      <c r="E5" s="7"/>
      <c r="F5" s="7">
        <v>0.98599999999999999</v>
      </c>
      <c r="G5" s="7"/>
      <c r="H5" s="7"/>
      <c r="I5" s="7"/>
      <c r="J5" s="7"/>
      <c r="K5" s="7"/>
      <c r="L5" s="7"/>
      <c r="M5" s="7"/>
      <c r="N5" s="7"/>
      <c r="O5" s="7"/>
      <c r="P5" s="7"/>
      <c r="Q5" s="7">
        <f>ROUND(SUM(Table1[[#This Row],[Default]:[Estimation]])/COUNT(Table1[[#This Row],[Default]:[Estimation]]),2)</f>
        <v>0.99</v>
      </c>
    </row>
    <row r="6" spans="1:17" ht="16" x14ac:dyDescent="0.4">
      <c r="A6" s="6" t="s">
        <v>8</v>
      </c>
      <c r="B6" s="6" t="s">
        <v>286</v>
      </c>
      <c r="C6" s="6"/>
      <c r="D6" s="6"/>
      <c r="E6" s="6"/>
      <c r="F6" s="6">
        <v>0.98199999999999998</v>
      </c>
      <c r="G6" s="6"/>
      <c r="H6" s="6"/>
      <c r="I6" s="6"/>
      <c r="J6" s="6"/>
      <c r="K6" s="6"/>
      <c r="L6" s="6"/>
      <c r="M6" s="6"/>
      <c r="N6" s="6"/>
      <c r="O6" s="6"/>
      <c r="P6" s="6"/>
      <c r="Q6" s="6">
        <f>ROUND(SUM(Table1[[#This Row],[Default]:[Estimation]])/COUNT(Table1[[#This Row],[Default]:[Estimation]]),2)</f>
        <v>0.98</v>
      </c>
    </row>
    <row r="7" spans="1:17" ht="16" x14ac:dyDescent="0.4">
      <c r="A7" s="7" t="s">
        <v>9</v>
      </c>
      <c r="B7" s="7" t="s">
        <v>10</v>
      </c>
      <c r="C7" s="7"/>
      <c r="D7" s="7"/>
      <c r="E7" s="7"/>
      <c r="F7" s="7">
        <v>0.97799999999999998</v>
      </c>
      <c r="G7" s="7"/>
      <c r="H7" s="7"/>
      <c r="I7" s="7"/>
      <c r="J7" s="7"/>
      <c r="K7" s="7"/>
      <c r="L7" s="7"/>
      <c r="M7" s="7"/>
      <c r="N7" s="7"/>
      <c r="O7" s="7"/>
      <c r="P7" s="7"/>
      <c r="Q7" s="7">
        <f>ROUND(SUM(Table1[[#This Row],[Default]:[Estimation]])/COUNT(Table1[[#This Row],[Default]:[Estimation]]),2)</f>
        <v>0.98</v>
      </c>
    </row>
    <row r="8" spans="1:17" ht="16" x14ac:dyDescent="0.4">
      <c r="A8" s="6" t="s">
        <v>11</v>
      </c>
      <c r="B8" s="6" t="s">
        <v>287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>
        <v>1</v>
      </c>
      <c r="Q8" s="6">
        <f>ROUND(SUM(Table1[[#This Row],[Default]:[Estimation]])/COUNT(Table1[[#This Row],[Default]:[Estimation]]),2)</f>
        <v>1</v>
      </c>
    </row>
    <row r="9" spans="1:17" ht="16" x14ac:dyDescent="0.4">
      <c r="A9" s="7" t="s">
        <v>12</v>
      </c>
      <c r="B9" s="7" t="s">
        <v>288</v>
      </c>
      <c r="C9" s="7"/>
      <c r="D9" s="7"/>
      <c r="E9" s="7"/>
      <c r="F9" s="7">
        <v>0.98699999999999999</v>
      </c>
      <c r="G9" s="7"/>
      <c r="H9" s="7"/>
      <c r="I9" s="7"/>
      <c r="J9" s="7"/>
      <c r="K9" s="7"/>
      <c r="L9" s="7"/>
      <c r="M9" s="7"/>
      <c r="N9" s="7"/>
      <c r="O9" s="7"/>
      <c r="P9" s="7"/>
      <c r="Q9" s="7">
        <f>ROUND(SUM(Table1[[#This Row],[Default]:[Estimation]])/COUNT(Table1[[#This Row],[Default]:[Estimation]]),2)</f>
        <v>0.99</v>
      </c>
    </row>
    <row r="10" spans="1:17" ht="16" x14ac:dyDescent="0.4">
      <c r="A10" s="6" t="s">
        <v>13</v>
      </c>
      <c r="B10" s="6" t="s">
        <v>14</v>
      </c>
      <c r="C10" s="6"/>
      <c r="D10" s="6">
        <v>1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>
        <f>ROUND(SUM(Table1[[#This Row],[Default]:[Estimation]])/COUNT(Table1[[#This Row],[Default]:[Estimation]]),2)</f>
        <v>1</v>
      </c>
    </row>
    <row r="11" spans="1:17" ht="16" x14ac:dyDescent="0.4">
      <c r="A11" s="7" t="s">
        <v>15</v>
      </c>
      <c r="B11" s="7" t="s">
        <v>289</v>
      </c>
      <c r="C11" s="7"/>
      <c r="D11" s="7"/>
      <c r="E11" s="7">
        <v>1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>
        <f>ROUND(SUM(Table1[[#This Row],[Default]:[Estimation]])/COUNT(Table1[[#This Row],[Default]:[Estimation]]),2)</f>
        <v>1</v>
      </c>
    </row>
    <row r="12" spans="1:17" ht="16" x14ac:dyDescent="0.4">
      <c r="A12" s="6" t="s">
        <v>16</v>
      </c>
      <c r="B12" s="6" t="s">
        <v>290</v>
      </c>
      <c r="C12" s="6"/>
      <c r="D12" s="6"/>
      <c r="E12" s="6">
        <v>1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>
        <f>ROUND(SUM(Table1[[#This Row],[Default]:[Estimation]])/COUNT(Table1[[#This Row],[Default]:[Estimation]]),2)</f>
        <v>1</v>
      </c>
    </row>
    <row r="13" spans="1:17" ht="16" x14ac:dyDescent="0.4">
      <c r="A13" s="7" t="s">
        <v>17</v>
      </c>
      <c r="B13" s="7" t="s">
        <v>291</v>
      </c>
      <c r="C13" s="7"/>
      <c r="D13" s="7"/>
      <c r="E13" s="7">
        <v>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>
        <f>ROUND(SUM(Table1[[#This Row],[Default]:[Estimation]])/COUNT(Table1[[#This Row],[Default]:[Estimation]]),2)</f>
        <v>1</v>
      </c>
    </row>
    <row r="14" spans="1:17" ht="16" x14ac:dyDescent="0.4">
      <c r="A14" s="6" t="s">
        <v>18</v>
      </c>
      <c r="B14" s="6" t="s">
        <v>292</v>
      </c>
      <c r="C14" s="6"/>
      <c r="D14" s="6"/>
      <c r="E14" s="6">
        <v>1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>
        <f>ROUND(SUM(Table1[[#This Row],[Default]:[Estimation]])/COUNT(Table1[[#This Row],[Default]:[Estimation]]),2)</f>
        <v>1</v>
      </c>
    </row>
    <row r="15" spans="1:17" ht="16" x14ac:dyDescent="0.4">
      <c r="A15" s="7" t="s">
        <v>19</v>
      </c>
      <c r="B15" s="7" t="s">
        <v>293</v>
      </c>
      <c r="C15" s="7"/>
      <c r="D15" s="7"/>
      <c r="E15" s="7">
        <v>1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>
        <f>ROUND(SUM(Table1[[#This Row],[Default]:[Estimation]])/COUNT(Table1[[#This Row],[Default]:[Estimation]]),2)</f>
        <v>1</v>
      </c>
    </row>
    <row r="16" spans="1:17" ht="16" x14ac:dyDescent="0.4">
      <c r="A16" s="6" t="s">
        <v>20</v>
      </c>
      <c r="B16" s="6" t="s">
        <v>294</v>
      </c>
      <c r="C16" s="6"/>
      <c r="D16" s="6"/>
      <c r="E16" s="6"/>
      <c r="F16" s="6">
        <v>1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>
        <f>ROUND(SUM(Table1[[#This Row],[Default]:[Estimation]])/COUNT(Table1[[#This Row],[Default]:[Estimation]]),2)</f>
        <v>1</v>
      </c>
    </row>
    <row r="17" spans="1:17" ht="16" x14ac:dyDescent="0.4">
      <c r="A17" s="7" t="s">
        <v>21</v>
      </c>
      <c r="B17" s="7" t="s">
        <v>295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>
        <v>1</v>
      </c>
      <c r="Q17" s="7">
        <f>ROUND(SUM(Table1[[#This Row],[Default]:[Estimation]])/COUNT(Table1[[#This Row],[Default]:[Estimation]]),2)</f>
        <v>1</v>
      </c>
    </row>
    <row r="18" spans="1:17" ht="16" x14ac:dyDescent="0.4">
      <c r="A18" s="6" t="s">
        <v>22</v>
      </c>
      <c r="B18" s="6" t="s">
        <v>296</v>
      </c>
      <c r="C18" s="6"/>
      <c r="D18" s="6"/>
      <c r="E18" s="6"/>
      <c r="F18" s="6">
        <v>0.98399999999999999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>
        <f>ROUND(SUM(Table1[[#This Row],[Default]:[Estimation]])/COUNT(Table1[[#This Row],[Default]:[Estimation]]),2)</f>
        <v>0.98</v>
      </c>
    </row>
    <row r="19" spans="1:17" ht="16" x14ac:dyDescent="0.4">
      <c r="A19" s="7" t="s">
        <v>23</v>
      </c>
      <c r="B19" s="7" t="s">
        <v>297</v>
      </c>
      <c r="C19" s="7"/>
      <c r="D19" s="7"/>
      <c r="E19" s="7"/>
      <c r="F19" s="7">
        <v>1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>
        <f>ROUND(SUM(Table1[[#This Row],[Default]:[Estimation]])/COUNT(Table1[[#This Row],[Default]:[Estimation]]),2)</f>
        <v>1</v>
      </c>
    </row>
    <row r="20" spans="1:17" ht="16" x14ac:dyDescent="0.4">
      <c r="A20" s="6" t="s">
        <v>24</v>
      </c>
      <c r="B20" s="6" t="s">
        <v>25</v>
      </c>
      <c r="C20" s="6"/>
      <c r="D20" s="6"/>
      <c r="E20" s="6"/>
      <c r="F20" s="6">
        <v>1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>
        <f>ROUND(SUM(Table1[[#This Row],[Default]:[Estimation]])/COUNT(Table1[[#This Row],[Default]:[Estimation]]),2)</f>
        <v>1</v>
      </c>
    </row>
    <row r="21" spans="1:17" ht="16" x14ac:dyDescent="0.4">
      <c r="A21" s="7" t="s">
        <v>26</v>
      </c>
      <c r="B21" s="7" t="s">
        <v>27</v>
      </c>
      <c r="C21" s="7"/>
      <c r="D21" s="7"/>
      <c r="E21" s="7">
        <v>1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>
        <f>ROUND(SUM(Table1[[#This Row],[Default]:[Estimation]])/COUNT(Table1[[#This Row],[Default]:[Estimation]]),2)</f>
        <v>1</v>
      </c>
    </row>
    <row r="22" spans="1:17" ht="16" x14ac:dyDescent="0.4">
      <c r="A22" s="6" t="s">
        <v>28</v>
      </c>
      <c r="B22" s="6" t="s">
        <v>29</v>
      </c>
      <c r="C22" s="6"/>
      <c r="D22" s="6">
        <v>1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>
        <f>ROUND(SUM(Table1[[#This Row],[Default]:[Estimation]])/COUNT(Table1[[#This Row],[Default]:[Estimation]]),2)</f>
        <v>1</v>
      </c>
    </row>
    <row r="23" spans="1:17" ht="16" x14ac:dyDescent="0.4">
      <c r="A23" s="7" t="s">
        <v>30</v>
      </c>
      <c r="B23" s="7" t="s">
        <v>298</v>
      </c>
      <c r="C23" s="7"/>
      <c r="D23" s="7"/>
      <c r="E23" s="7"/>
      <c r="F23" s="7">
        <v>1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>
        <f>ROUND(SUM(Table1[[#This Row],[Default]:[Estimation]])/COUNT(Table1[[#This Row],[Default]:[Estimation]]),2)</f>
        <v>1</v>
      </c>
    </row>
    <row r="24" spans="1:17" ht="16" x14ac:dyDescent="0.4">
      <c r="A24" s="6" t="s">
        <v>31</v>
      </c>
      <c r="B24" s="6" t="s">
        <v>299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v>1</v>
      </c>
      <c r="Q24" s="6">
        <f>ROUND(SUM(Table1[[#This Row],[Default]:[Estimation]])/COUNT(Table1[[#This Row],[Default]:[Estimation]]),2)</f>
        <v>1</v>
      </c>
    </row>
    <row r="25" spans="1:17" ht="16" x14ac:dyDescent="0.4">
      <c r="A25" s="7" t="s">
        <v>32</v>
      </c>
      <c r="B25" s="7" t="s">
        <v>300</v>
      </c>
      <c r="C25" s="7"/>
      <c r="D25" s="7"/>
      <c r="E25" s="7"/>
      <c r="F25" s="7">
        <v>0.98399999999999999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>
        <f>ROUND(SUM(Table1[[#This Row],[Default]:[Estimation]])/COUNT(Table1[[#This Row],[Default]:[Estimation]]),2)</f>
        <v>0.98</v>
      </c>
    </row>
    <row r="26" spans="1:17" ht="16" x14ac:dyDescent="0.4">
      <c r="A26" s="6" t="s">
        <v>33</v>
      </c>
      <c r="B26" s="6" t="s">
        <v>301</v>
      </c>
      <c r="C26" s="6"/>
      <c r="D26" s="6"/>
      <c r="E26" s="6"/>
      <c r="F26" s="6">
        <v>1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>
        <f>ROUND(SUM(Table1[[#This Row],[Default]:[Estimation]])/COUNT(Table1[[#This Row],[Default]:[Estimation]]),2)</f>
        <v>1</v>
      </c>
    </row>
    <row r="27" spans="1:17" ht="16" x14ac:dyDescent="0.4">
      <c r="A27" s="7" t="s">
        <v>34</v>
      </c>
      <c r="B27" s="7" t="s">
        <v>35</v>
      </c>
      <c r="C27" s="7"/>
      <c r="D27" s="7"/>
      <c r="E27" s="7"/>
      <c r="F27" s="7">
        <v>1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>
        <f>ROUND(SUM(Table1[[#This Row],[Default]:[Estimation]])/COUNT(Table1[[#This Row],[Default]:[Estimation]]),2)</f>
        <v>1</v>
      </c>
    </row>
    <row r="28" spans="1:17" ht="16" x14ac:dyDescent="0.4">
      <c r="A28" s="6" t="s">
        <v>36</v>
      </c>
      <c r="B28" s="6" t="s">
        <v>37</v>
      </c>
      <c r="C28" s="6"/>
      <c r="D28" s="6"/>
      <c r="E28" s="6">
        <v>1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>
        <f>ROUND(SUM(Table1[[#This Row],[Default]:[Estimation]])/COUNT(Table1[[#This Row],[Default]:[Estimation]]),2)</f>
        <v>1</v>
      </c>
    </row>
    <row r="29" spans="1:17" ht="16" x14ac:dyDescent="0.4">
      <c r="A29" s="7" t="s">
        <v>38</v>
      </c>
      <c r="B29" s="7" t="s">
        <v>39</v>
      </c>
      <c r="C29" s="7"/>
      <c r="D29" s="7">
        <v>1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>
        <f>ROUND(SUM(Table1[[#This Row],[Default]:[Estimation]])/COUNT(Table1[[#This Row],[Default]:[Estimation]]),2)</f>
        <v>1</v>
      </c>
    </row>
    <row r="30" spans="1:17" ht="16" x14ac:dyDescent="0.4">
      <c r="A30" s="6" t="s">
        <v>40</v>
      </c>
      <c r="B30" s="6" t="s">
        <v>302</v>
      </c>
      <c r="C30" s="6"/>
      <c r="D30" s="6"/>
      <c r="E30" s="6"/>
      <c r="F30" s="6">
        <v>0.91200000000000003</v>
      </c>
      <c r="G30" s="6">
        <v>0.97</v>
      </c>
      <c r="H30" s="6"/>
      <c r="I30" s="6"/>
      <c r="J30" s="6"/>
      <c r="K30" s="6"/>
      <c r="L30" s="6"/>
      <c r="M30" s="6"/>
      <c r="N30" s="6"/>
      <c r="O30" s="6"/>
      <c r="P30" s="6"/>
      <c r="Q30" s="6">
        <f>ROUND(SUM(Table1[[#This Row],[Default]:[Estimation]])/COUNT(Table1[[#This Row],[Default]:[Estimation]]),2)</f>
        <v>0.94</v>
      </c>
    </row>
    <row r="31" spans="1:17" ht="16" x14ac:dyDescent="0.4">
      <c r="A31" s="7" t="s">
        <v>41</v>
      </c>
      <c r="B31" s="7" t="s">
        <v>303</v>
      </c>
      <c r="C31" s="7"/>
      <c r="D31" s="7"/>
      <c r="E31" s="7"/>
      <c r="F31" s="7"/>
      <c r="G31" s="7">
        <v>0.88</v>
      </c>
      <c r="H31" s="7"/>
      <c r="I31" s="7"/>
      <c r="J31" s="7"/>
      <c r="K31" s="7"/>
      <c r="L31" s="7"/>
      <c r="M31" s="7"/>
      <c r="N31" s="7"/>
      <c r="O31" s="7"/>
      <c r="P31" s="7"/>
      <c r="Q31" s="7">
        <f>ROUND(SUM(Table1[[#This Row],[Default]:[Estimation]])/COUNT(Table1[[#This Row],[Default]:[Estimation]]),2)</f>
        <v>0.88</v>
      </c>
    </row>
    <row r="32" spans="1:17" ht="16" x14ac:dyDescent="0.4">
      <c r="A32" s="6" t="s">
        <v>42</v>
      </c>
      <c r="B32" s="6" t="s">
        <v>304</v>
      </c>
      <c r="C32" s="6"/>
      <c r="D32" s="6"/>
      <c r="E32" s="6"/>
      <c r="F32" s="6">
        <v>0.97099999999999997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>
        <f>ROUND(SUM(Table1[[#This Row],[Default]:[Estimation]])/COUNT(Table1[[#This Row],[Default]:[Estimation]]),2)</f>
        <v>0.97</v>
      </c>
    </row>
    <row r="33" spans="1:17" ht="16" x14ac:dyDescent="0.4">
      <c r="A33" s="7" t="s">
        <v>43</v>
      </c>
      <c r="B33" s="7" t="s">
        <v>305</v>
      </c>
      <c r="C33" s="7"/>
      <c r="D33" s="7"/>
      <c r="E33" s="7"/>
      <c r="F33" s="7"/>
      <c r="G33" s="7">
        <v>0.88</v>
      </c>
      <c r="H33" s="7"/>
      <c r="I33" s="7"/>
      <c r="J33" s="7"/>
      <c r="K33" s="7"/>
      <c r="L33" s="7"/>
      <c r="M33" s="7"/>
      <c r="N33" s="7"/>
      <c r="O33" s="7"/>
      <c r="P33" s="7"/>
      <c r="Q33" s="7">
        <f>ROUND(SUM(Table1[[#This Row],[Default]:[Estimation]])/COUNT(Table1[[#This Row],[Default]:[Estimation]]),2)</f>
        <v>0.88</v>
      </c>
    </row>
    <row r="34" spans="1:17" ht="16" x14ac:dyDescent="0.4">
      <c r="A34" s="6" t="s">
        <v>44</v>
      </c>
      <c r="B34" s="6" t="s">
        <v>306</v>
      </c>
      <c r="C34" s="6"/>
      <c r="D34" s="6"/>
      <c r="E34" s="6"/>
      <c r="F34" s="6"/>
      <c r="G34" s="6">
        <v>0.9</v>
      </c>
      <c r="H34" s="6"/>
      <c r="I34" s="6"/>
      <c r="J34" s="6"/>
      <c r="K34" s="6"/>
      <c r="L34" s="6"/>
      <c r="M34" s="6"/>
      <c r="N34" s="6"/>
      <c r="O34" s="6"/>
      <c r="P34" s="6"/>
      <c r="Q34" s="6">
        <f>ROUND(SUM(Table1[[#This Row],[Default]:[Estimation]])/COUNT(Table1[[#This Row],[Default]:[Estimation]]),2)</f>
        <v>0.9</v>
      </c>
    </row>
    <row r="35" spans="1:17" ht="16" x14ac:dyDescent="0.4">
      <c r="A35" s="7" t="s">
        <v>45</v>
      </c>
      <c r="B35" s="7" t="s">
        <v>307</v>
      </c>
      <c r="C35" s="7"/>
      <c r="D35" s="7"/>
      <c r="E35" s="7"/>
      <c r="F35" s="7">
        <v>0.98199999999999998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>
        <f>ROUND(SUM(Table1[[#This Row],[Default]:[Estimation]])/COUNT(Table1[[#This Row],[Default]:[Estimation]]),2)</f>
        <v>0.98</v>
      </c>
    </row>
    <row r="36" spans="1:17" ht="16" x14ac:dyDescent="0.4">
      <c r="A36" s="6" t="s">
        <v>46</v>
      </c>
      <c r="B36" s="6" t="s">
        <v>308</v>
      </c>
      <c r="C36" s="6"/>
      <c r="D36" s="6"/>
      <c r="E36" s="6"/>
      <c r="F36" s="6"/>
      <c r="G36" s="6">
        <v>0.88</v>
      </c>
      <c r="H36" s="6"/>
      <c r="I36" s="6"/>
      <c r="J36" s="6"/>
      <c r="K36" s="6"/>
      <c r="L36" s="6"/>
      <c r="M36" s="6"/>
      <c r="N36" s="6"/>
      <c r="O36" s="6"/>
      <c r="P36" s="6"/>
      <c r="Q36" s="6">
        <f>ROUND(SUM(Table1[[#This Row],[Default]:[Estimation]])/COUNT(Table1[[#This Row],[Default]:[Estimation]]),2)</f>
        <v>0.88</v>
      </c>
    </row>
    <row r="37" spans="1:17" ht="16" x14ac:dyDescent="0.4">
      <c r="A37" s="7" t="s">
        <v>47</v>
      </c>
      <c r="B37" s="7" t="s">
        <v>309</v>
      </c>
      <c r="C37" s="7"/>
      <c r="D37" s="7"/>
      <c r="E37" s="7"/>
      <c r="F37" s="7">
        <v>0.97799999999999998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>
        <f>ROUND(SUM(Table1[[#This Row],[Default]:[Estimation]])/COUNT(Table1[[#This Row],[Default]:[Estimation]]),2)</f>
        <v>0.98</v>
      </c>
    </row>
    <row r="38" spans="1:17" ht="16" x14ac:dyDescent="0.4">
      <c r="A38" s="6" t="s">
        <v>48</v>
      </c>
      <c r="B38" s="6" t="s">
        <v>310</v>
      </c>
      <c r="C38" s="6"/>
      <c r="D38" s="6">
        <v>1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>
        <f>ROUND(SUM(Table1[[#This Row],[Default]:[Estimation]])/COUNT(Table1[[#This Row],[Default]:[Estimation]]),2)</f>
        <v>1</v>
      </c>
    </row>
    <row r="39" spans="1:17" ht="16" x14ac:dyDescent="0.4">
      <c r="A39" s="7" t="s">
        <v>49</v>
      </c>
      <c r="B39" s="7" t="s">
        <v>311</v>
      </c>
      <c r="C39" s="7"/>
      <c r="D39" s="7">
        <v>1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>
        <f>ROUND(SUM(Table1[[#This Row],[Default]:[Estimation]])/COUNT(Table1[[#This Row],[Default]:[Estimation]]),2)</f>
        <v>1</v>
      </c>
    </row>
    <row r="40" spans="1:17" ht="16" x14ac:dyDescent="0.4">
      <c r="A40" s="6" t="s">
        <v>50</v>
      </c>
      <c r="B40" s="6" t="s">
        <v>312</v>
      </c>
      <c r="C40" s="6"/>
      <c r="D40" s="6">
        <v>1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>
        <f>ROUND(SUM(Table1[[#This Row],[Default]:[Estimation]])/COUNT(Table1[[#This Row],[Default]:[Estimation]]),2)</f>
        <v>1</v>
      </c>
    </row>
    <row r="41" spans="1:17" ht="16" x14ac:dyDescent="0.4">
      <c r="A41" s="7" t="s">
        <v>51</v>
      </c>
      <c r="B41" s="7" t="s">
        <v>313</v>
      </c>
      <c r="C41" s="7"/>
      <c r="D41" s="7">
        <v>1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>
        <f>ROUND(SUM(Table1[[#This Row],[Default]:[Estimation]])/COUNT(Table1[[#This Row],[Default]:[Estimation]]),2)</f>
        <v>1</v>
      </c>
    </row>
    <row r="42" spans="1:17" ht="16" x14ac:dyDescent="0.4">
      <c r="A42" s="6" t="s">
        <v>52</v>
      </c>
      <c r="B42" s="6" t="s">
        <v>314</v>
      </c>
      <c r="C42" s="6"/>
      <c r="D42" s="6">
        <v>1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>
        <f>ROUND(SUM(Table1[[#This Row],[Default]:[Estimation]])/COUNT(Table1[[#This Row],[Default]:[Estimation]]),2)</f>
        <v>1</v>
      </c>
    </row>
    <row r="43" spans="1:17" ht="16" x14ac:dyDescent="0.4">
      <c r="A43" s="7" t="s">
        <v>53</v>
      </c>
      <c r="B43" s="7" t="s">
        <v>315</v>
      </c>
      <c r="C43" s="7"/>
      <c r="D43" s="7">
        <v>1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>
        <f>ROUND(SUM(Table1[[#This Row],[Default]:[Estimation]])/COUNT(Table1[[#This Row],[Default]:[Estimation]]),2)</f>
        <v>1</v>
      </c>
    </row>
    <row r="44" spans="1:17" ht="16" x14ac:dyDescent="0.4">
      <c r="A44" s="6" t="s">
        <v>54</v>
      </c>
      <c r="B44" s="6" t="s">
        <v>316</v>
      </c>
      <c r="C44" s="6"/>
      <c r="D44" s="6"/>
      <c r="E44" s="6"/>
      <c r="F44" s="6">
        <v>0.91200000000000003</v>
      </c>
      <c r="G44" s="6">
        <v>0.97</v>
      </c>
      <c r="H44" s="6"/>
      <c r="I44" s="6"/>
      <c r="J44" s="6"/>
      <c r="K44" s="6"/>
      <c r="L44" s="6"/>
      <c r="M44" s="6"/>
      <c r="N44" s="6"/>
      <c r="O44" s="6"/>
      <c r="P44" s="6"/>
      <c r="Q44" s="6">
        <f>ROUND(SUM(Table1[[#This Row],[Default]:[Estimation]])/COUNT(Table1[[#This Row],[Default]:[Estimation]]),2)</f>
        <v>0.94</v>
      </c>
    </row>
    <row r="45" spans="1:17" ht="16" x14ac:dyDescent="0.4">
      <c r="A45" s="7" t="s">
        <v>55</v>
      </c>
      <c r="B45" s="7" t="s">
        <v>317</v>
      </c>
      <c r="C45" s="7"/>
      <c r="D45" s="7"/>
      <c r="E45" s="7"/>
      <c r="F45" s="7"/>
      <c r="G45" s="7">
        <v>0.88</v>
      </c>
      <c r="H45" s="7"/>
      <c r="I45" s="7"/>
      <c r="J45" s="7"/>
      <c r="K45" s="7"/>
      <c r="L45" s="7"/>
      <c r="M45" s="7"/>
      <c r="N45" s="7"/>
      <c r="O45" s="7"/>
      <c r="P45" s="7"/>
      <c r="Q45" s="7">
        <f>ROUND(SUM(Table1[[#This Row],[Default]:[Estimation]])/COUNT(Table1[[#This Row],[Default]:[Estimation]]),2)</f>
        <v>0.88</v>
      </c>
    </row>
    <row r="46" spans="1:17" ht="16" x14ac:dyDescent="0.4">
      <c r="A46" s="6" t="s">
        <v>56</v>
      </c>
      <c r="B46" s="6" t="s">
        <v>318</v>
      </c>
      <c r="C46" s="6"/>
      <c r="D46" s="6"/>
      <c r="E46" s="6"/>
      <c r="F46" s="6">
        <v>0.97099999999999997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>
        <f>ROUND(SUM(Table1[[#This Row],[Default]:[Estimation]])/COUNT(Table1[[#This Row],[Default]:[Estimation]]),2)</f>
        <v>0.97</v>
      </c>
    </row>
    <row r="47" spans="1:17" ht="16" x14ac:dyDescent="0.4">
      <c r="A47" s="7" t="s">
        <v>57</v>
      </c>
      <c r="B47" s="7" t="s">
        <v>319</v>
      </c>
      <c r="C47" s="7"/>
      <c r="D47" s="7"/>
      <c r="E47" s="7"/>
      <c r="F47" s="7"/>
      <c r="G47" s="7">
        <v>0.88</v>
      </c>
      <c r="H47" s="7"/>
      <c r="I47" s="7"/>
      <c r="J47" s="7"/>
      <c r="K47" s="7"/>
      <c r="L47" s="7"/>
      <c r="M47" s="7"/>
      <c r="N47" s="7"/>
      <c r="O47" s="7"/>
      <c r="P47" s="7"/>
      <c r="Q47" s="7">
        <f>ROUND(SUM(Table1[[#This Row],[Default]:[Estimation]])/COUNT(Table1[[#This Row],[Default]:[Estimation]]),2)</f>
        <v>0.88</v>
      </c>
    </row>
    <row r="48" spans="1:17" ht="16" x14ac:dyDescent="0.4">
      <c r="A48" s="6" t="s">
        <v>58</v>
      </c>
      <c r="B48" s="6" t="s">
        <v>320</v>
      </c>
      <c r="C48" s="6"/>
      <c r="D48" s="6"/>
      <c r="E48" s="6"/>
      <c r="F48" s="6"/>
      <c r="G48" s="6">
        <v>0.9</v>
      </c>
      <c r="H48" s="6"/>
      <c r="I48" s="6"/>
      <c r="J48" s="6"/>
      <c r="K48" s="6"/>
      <c r="L48" s="6"/>
      <c r="M48" s="6"/>
      <c r="N48" s="6"/>
      <c r="O48" s="6"/>
      <c r="P48" s="6"/>
      <c r="Q48" s="6">
        <f>ROUND(SUM(Table1[[#This Row],[Default]:[Estimation]])/COUNT(Table1[[#This Row],[Default]:[Estimation]]),2)</f>
        <v>0.9</v>
      </c>
    </row>
    <row r="49" spans="1:17" ht="16" x14ac:dyDescent="0.4">
      <c r="A49" s="7" t="s">
        <v>59</v>
      </c>
      <c r="B49" s="7" t="s">
        <v>321</v>
      </c>
      <c r="C49" s="7"/>
      <c r="D49" s="7"/>
      <c r="E49" s="7"/>
      <c r="F49" s="7">
        <v>0.98199999999999998</v>
      </c>
      <c r="G49" s="7"/>
      <c r="H49" s="7"/>
      <c r="I49" s="7"/>
      <c r="J49" s="7"/>
      <c r="K49" s="7"/>
      <c r="L49" s="7"/>
      <c r="M49" s="7"/>
      <c r="N49" s="7"/>
      <c r="O49" s="7"/>
      <c r="P49" s="7"/>
      <c r="Q49" s="7">
        <f>ROUND(SUM(Table1[[#This Row],[Default]:[Estimation]])/COUNT(Table1[[#This Row],[Default]:[Estimation]]),2)</f>
        <v>0.98</v>
      </c>
    </row>
    <row r="50" spans="1:17" ht="16" x14ac:dyDescent="0.4">
      <c r="A50" s="6" t="s">
        <v>60</v>
      </c>
      <c r="B50" s="6" t="s">
        <v>322</v>
      </c>
      <c r="C50" s="6"/>
      <c r="D50" s="6"/>
      <c r="E50" s="6"/>
      <c r="F50" s="6"/>
      <c r="G50" s="6">
        <v>0.88</v>
      </c>
      <c r="H50" s="6"/>
      <c r="I50" s="6"/>
      <c r="J50" s="6"/>
      <c r="K50" s="6"/>
      <c r="L50" s="6"/>
      <c r="M50" s="6"/>
      <c r="N50" s="6"/>
      <c r="O50" s="6"/>
      <c r="P50" s="6"/>
      <c r="Q50" s="6">
        <f>ROUND(SUM(Table1[[#This Row],[Default]:[Estimation]])/COUNT(Table1[[#This Row],[Default]:[Estimation]]),2)</f>
        <v>0.88</v>
      </c>
    </row>
    <row r="51" spans="1:17" ht="16" x14ac:dyDescent="0.4">
      <c r="A51" s="7" t="s">
        <v>61</v>
      </c>
      <c r="B51" s="7" t="s">
        <v>323</v>
      </c>
      <c r="C51" s="7"/>
      <c r="D51" s="7"/>
      <c r="E51" s="7"/>
      <c r="F51" s="7">
        <v>0.97799999999999998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>
        <f>ROUND(SUM(Table1[[#This Row],[Default]:[Estimation]])/COUNT(Table1[[#This Row],[Default]:[Estimation]]),2)</f>
        <v>0.98</v>
      </c>
    </row>
    <row r="52" spans="1:17" ht="16" x14ac:dyDescent="0.4">
      <c r="A52" s="6" t="s">
        <v>62</v>
      </c>
      <c r="B52" s="6" t="s">
        <v>324</v>
      </c>
      <c r="C52" s="6"/>
      <c r="D52" s="6">
        <v>1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>
        <f>ROUND(SUM(Table1[[#This Row],[Default]:[Estimation]])/COUNT(Table1[[#This Row],[Default]:[Estimation]]),2)</f>
        <v>1</v>
      </c>
    </row>
    <row r="53" spans="1:17" ht="16" x14ac:dyDescent="0.4">
      <c r="A53" s="7" t="s">
        <v>63</v>
      </c>
      <c r="B53" s="7" t="s">
        <v>325</v>
      </c>
      <c r="C53" s="7"/>
      <c r="D53" s="7"/>
      <c r="E53" s="7"/>
      <c r="F53" s="7">
        <v>0.91200000000000003</v>
      </c>
      <c r="G53" s="7">
        <v>0.97</v>
      </c>
      <c r="H53" s="7"/>
      <c r="I53" s="7"/>
      <c r="J53" s="7"/>
      <c r="K53" s="7"/>
      <c r="L53" s="7"/>
      <c r="M53" s="7"/>
      <c r="N53" s="7"/>
      <c r="O53" s="7"/>
      <c r="P53" s="7"/>
      <c r="Q53" s="7">
        <f>ROUND(SUM(Table1[[#This Row],[Default]:[Estimation]])/COUNT(Table1[[#This Row],[Default]:[Estimation]]),2)</f>
        <v>0.94</v>
      </c>
    </row>
    <row r="54" spans="1:17" ht="16" x14ac:dyDescent="0.4">
      <c r="A54" s="6" t="s">
        <v>272</v>
      </c>
      <c r="B54" s="6" t="s">
        <v>326</v>
      </c>
      <c r="C54" s="6"/>
      <c r="D54" s="6"/>
      <c r="E54" s="6"/>
      <c r="F54" s="6"/>
      <c r="G54" s="6">
        <v>0.88</v>
      </c>
      <c r="H54" s="6"/>
      <c r="I54" s="6"/>
      <c r="J54" s="6"/>
      <c r="K54" s="6"/>
      <c r="L54" s="6"/>
      <c r="M54" s="6"/>
      <c r="N54" s="6"/>
      <c r="O54" s="6"/>
      <c r="P54" s="6"/>
      <c r="Q54" s="6">
        <f>ROUND(SUM(Table1[[#This Row],[Default]:[Estimation]])/COUNT(Table1[[#This Row],[Default]:[Estimation]]),2)</f>
        <v>0.88</v>
      </c>
    </row>
    <row r="55" spans="1:17" ht="16" x14ac:dyDescent="0.4">
      <c r="A55" s="7" t="s">
        <v>64</v>
      </c>
      <c r="B55" s="7" t="s">
        <v>327</v>
      </c>
      <c r="C55" s="7"/>
      <c r="D55" s="7"/>
      <c r="E55" s="7"/>
      <c r="F55" s="7">
        <v>0.97099999999999997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>
        <f>ROUND(SUM(Table1[[#This Row],[Default]:[Estimation]])/COUNT(Table1[[#This Row],[Default]:[Estimation]]),2)</f>
        <v>0.97</v>
      </c>
    </row>
    <row r="56" spans="1:17" ht="16" x14ac:dyDescent="0.4">
      <c r="A56" s="6" t="s">
        <v>65</v>
      </c>
      <c r="B56" s="6" t="s">
        <v>328</v>
      </c>
      <c r="C56" s="6"/>
      <c r="D56" s="6"/>
      <c r="E56" s="6"/>
      <c r="F56" s="6"/>
      <c r="G56" s="6">
        <v>0.88</v>
      </c>
      <c r="H56" s="6"/>
      <c r="I56" s="6"/>
      <c r="J56" s="6"/>
      <c r="K56" s="6"/>
      <c r="L56" s="6"/>
      <c r="M56" s="6"/>
      <c r="N56" s="6"/>
      <c r="O56" s="6"/>
      <c r="P56" s="6"/>
      <c r="Q56" s="6">
        <f>ROUND(SUM(Table1[[#This Row],[Default]:[Estimation]])/COUNT(Table1[[#This Row],[Default]:[Estimation]]),2)</f>
        <v>0.88</v>
      </c>
    </row>
    <row r="57" spans="1:17" ht="16" x14ac:dyDescent="0.4">
      <c r="A57" s="7" t="s">
        <v>66</v>
      </c>
      <c r="B57" s="7" t="s">
        <v>329</v>
      </c>
      <c r="C57" s="7"/>
      <c r="D57" s="7"/>
      <c r="E57" s="7"/>
      <c r="F57" s="7"/>
      <c r="G57" s="7">
        <v>0.9</v>
      </c>
      <c r="H57" s="7"/>
      <c r="I57" s="7"/>
      <c r="J57" s="7"/>
      <c r="K57" s="7"/>
      <c r="L57" s="7"/>
      <c r="M57" s="7"/>
      <c r="N57" s="7"/>
      <c r="O57" s="7"/>
      <c r="P57" s="7"/>
      <c r="Q57" s="7">
        <f>ROUND(SUM(Table1[[#This Row],[Default]:[Estimation]])/COUNT(Table1[[#This Row],[Default]:[Estimation]]),2)</f>
        <v>0.9</v>
      </c>
    </row>
    <row r="58" spans="1:17" ht="16" x14ac:dyDescent="0.4">
      <c r="A58" s="6" t="s">
        <v>67</v>
      </c>
      <c r="B58" s="6" t="s">
        <v>330</v>
      </c>
      <c r="C58" s="6"/>
      <c r="D58" s="6"/>
      <c r="E58" s="6"/>
      <c r="F58" s="6">
        <v>0.98199999999999998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>
        <f>ROUND(SUM(Table1[[#This Row],[Default]:[Estimation]])/COUNT(Table1[[#This Row],[Default]:[Estimation]]),2)</f>
        <v>0.98</v>
      </c>
    </row>
    <row r="59" spans="1:17" ht="16" x14ac:dyDescent="0.4">
      <c r="A59" s="7" t="s">
        <v>68</v>
      </c>
      <c r="B59" s="7" t="s">
        <v>331</v>
      </c>
      <c r="C59" s="7"/>
      <c r="D59" s="7"/>
      <c r="E59" s="7"/>
      <c r="F59" s="7"/>
      <c r="G59" s="7">
        <v>0.88</v>
      </c>
      <c r="H59" s="7"/>
      <c r="I59" s="7"/>
      <c r="J59" s="7"/>
      <c r="K59" s="7"/>
      <c r="L59" s="7"/>
      <c r="M59" s="7"/>
      <c r="N59" s="7"/>
      <c r="O59" s="7"/>
      <c r="P59" s="7"/>
      <c r="Q59" s="7">
        <f>ROUND(SUM(Table1[[#This Row],[Default]:[Estimation]])/COUNT(Table1[[#This Row],[Default]:[Estimation]]),2)</f>
        <v>0.88</v>
      </c>
    </row>
    <row r="60" spans="1:17" ht="16" x14ac:dyDescent="0.4">
      <c r="A60" s="6" t="s">
        <v>69</v>
      </c>
      <c r="B60" s="6" t="s">
        <v>332</v>
      </c>
      <c r="C60" s="6"/>
      <c r="D60" s="6"/>
      <c r="E60" s="6"/>
      <c r="F60" s="6">
        <v>0.97799999999999998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>
        <f>ROUND(SUM(Table1[[#This Row],[Default]:[Estimation]])/COUNT(Table1[[#This Row],[Default]:[Estimation]]),2)</f>
        <v>0.98</v>
      </c>
    </row>
    <row r="61" spans="1:17" ht="16" x14ac:dyDescent="0.4">
      <c r="A61" s="7" t="s">
        <v>70</v>
      </c>
      <c r="B61" s="7" t="s">
        <v>333</v>
      </c>
      <c r="C61" s="7"/>
      <c r="D61" s="7"/>
      <c r="E61" s="7"/>
      <c r="F61" s="7">
        <v>0.91200000000000003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>
        <f>ROUND(SUM(Table1[[#This Row],[Default]:[Estimation]])/COUNT(Table1[[#This Row],[Default]:[Estimation]]),2)</f>
        <v>0.91</v>
      </c>
    </row>
    <row r="62" spans="1:17" ht="16" x14ac:dyDescent="0.4">
      <c r="A62" s="6" t="s">
        <v>71</v>
      </c>
      <c r="B62" s="6" t="s">
        <v>334</v>
      </c>
      <c r="C62" s="6"/>
      <c r="D62" s="6"/>
      <c r="E62" s="6"/>
      <c r="F62" s="6">
        <v>0.97099999999999997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>
        <f>ROUND(SUM(Table1[[#This Row],[Default]:[Estimation]])/COUNT(Table1[[#This Row],[Default]:[Estimation]]),2)</f>
        <v>0.97</v>
      </c>
    </row>
    <row r="63" spans="1:17" ht="16" x14ac:dyDescent="0.4">
      <c r="A63" s="7" t="s">
        <v>72</v>
      </c>
      <c r="B63" s="7" t="s">
        <v>335</v>
      </c>
      <c r="C63" s="7"/>
      <c r="D63" s="7"/>
      <c r="E63" s="7"/>
      <c r="F63" s="7">
        <v>0.98599999999999999</v>
      </c>
      <c r="G63" s="7"/>
      <c r="H63" s="7"/>
      <c r="I63" s="7"/>
      <c r="J63" s="7"/>
      <c r="K63" s="7"/>
      <c r="L63" s="7"/>
      <c r="M63" s="7"/>
      <c r="N63" s="7"/>
      <c r="O63" s="7"/>
      <c r="P63" s="7"/>
      <c r="Q63" s="7">
        <f>ROUND(SUM(Table1[[#This Row],[Default]:[Estimation]])/COUNT(Table1[[#This Row],[Default]:[Estimation]]),2)</f>
        <v>0.99</v>
      </c>
    </row>
    <row r="64" spans="1:17" ht="16" x14ac:dyDescent="0.4">
      <c r="A64" s="6" t="s">
        <v>73</v>
      </c>
      <c r="B64" s="6" t="s">
        <v>336</v>
      </c>
      <c r="C64" s="6"/>
      <c r="D64" s="6"/>
      <c r="E64" s="6"/>
      <c r="F64" s="6"/>
      <c r="G64" s="6">
        <v>0.9</v>
      </c>
      <c r="H64" s="6"/>
      <c r="I64" s="6"/>
      <c r="J64" s="6"/>
      <c r="K64" s="6"/>
      <c r="L64" s="6"/>
      <c r="M64" s="6"/>
      <c r="N64" s="6"/>
      <c r="O64" s="6"/>
      <c r="P64" s="6"/>
      <c r="Q64" s="6">
        <f>ROUND(SUM(Table1[[#This Row],[Default]:[Estimation]])/COUNT(Table1[[#This Row],[Default]:[Estimation]]),2)</f>
        <v>0.9</v>
      </c>
    </row>
    <row r="65" spans="1:17" ht="16" x14ac:dyDescent="0.4">
      <c r="A65" s="7" t="s">
        <v>74</v>
      </c>
      <c r="B65" s="7" t="s">
        <v>337</v>
      </c>
      <c r="C65" s="7"/>
      <c r="D65" s="7"/>
      <c r="E65" s="7"/>
      <c r="F65" s="7">
        <v>0.98199999999999998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7">
        <f>ROUND(SUM(Table1[[#This Row],[Default]:[Estimation]])/COUNT(Table1[[#This Row],[Default]:[Estimation]]),2)</f>
        <v>0.98</v>
      </c>
    </row>
    <row r="66" spans="1:17" ht="16" x14ac:dyDescent="0.4">
      <c r="A66" s="6" t="s">
        <v>75</v>
      </c>
      <c r="B66" s="6" t="s">
        <v>338</v>
      </c>
      <c r="C66" s="6"/>
      <c r="D66" s="6"/>
      <c r="E66" s="6"/>
      <c r="F66" s="6">
        <v>0.97799999999999998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>
        <f>ROUND(SUM(Table1[[#This Row],[Default]:[Estimation]])/COUNT(Table1[[#This Row],[Default]:[Estimation]]),2)</f>
        <v>0.98</v>
      </c>
    </row>
    <row r="67" spans="1:17" ht="16" x14ac:dyDescent="0.4">
      <c r="A67" s="7" t="s">
        <v>76</v>
      </c>
      <c r="B67" s="7" t="s">
        <v>339</v>
      </c>
      <c r="C67" s="7"/>
      <c r="D67" s="7">
        <v>1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>
        <f>ROUND(SUM(Table1[[#This Row],[Default]:[Estimation]])/COUNT(Table1[[#This Row],[Default]:[Estimation]]),2)</f>
        <v>1</v>
      </c>
    </row>
    <row r="68" spans="1:17" ht="16" x14ac:dyDescent="0.4">
      <c r="A68" s="6" t="s">
        <v>77</v>
      </c>
      <c r="B68" s="6" t="s">
        <v>340</v>
      </c>
      <c r="C68" s="6"/>
      <c r="D68" s="6"/>
      <c r="E68" s="6"/>
      <c r="F68" s="6">
        <v>0.91200000000000003</v>
      </c>
      <c r="G68" s="6">
        <v>0.97</v>
      </c>
      <c r="H68" s="6"/>
      <c r="I68" s="6"/>
      <c r="J68" s="6"/>
      <c r="K68" s="6"/>
      <c r="L68" s="6"/>
      <c r="M68" s="6"/>
      <c r="N68" s="6"/>
      <c r="O68" s="6"/>
      <c r="P68" s="6"/>
      <c r="Q68" s="6">
        <f>ROUND(SUM(Table1[[#This Row],[Default]:[Estimation]])/COUNT(Table1[[#This Row],[Default]:[Estimation]]),2)</f>
        <v>0.94</v>
      </c>
    </row>
    <row r="69" spans="1:17" ht="16" x14ac:dyDescent="0.4">
      <c r="A69" s="7" t="s">
        <v>78</v>
      </c>
      <c r="B69" s="7" t="s">
        <v>341</v>
      </c>
      <c r="C69" s="7"/>
      <c r="D69" s="7"/>
      <c r="E69" s="7"/>
      <c r="F69" s="7"/>
      <c r="G69" s="7">
        <v>0.88</v>
      </c>
      <c r="H69" s="7"/>
      <c r="I69" s="7"/>
      <c r="J69" s="7"/>
      <c r="K69" s="7"/>
      <c r="L69" s="7"/>
      <c r="M69" s="7"/>
      <c r="N69" s="7"/>
      <c r="O69" s="7"/>
      <c r="P69" s="7"/>
      <c r="Q69" s="7">
        <f>ROUND(SUM(Table1[[#This Row],[Default]:[Estimation]])/COUNT(Table1[[#This Row],[Default]:[Estimation]]),2)</f>
        <v>0.88</v>
      </c>
    </row>
    <row r="70" spans="1:17" ht="16" x14ac:dyDescent="0.4">
      <c r="A70" s="6" t="s">
        <v>79</v>
      </c>
      <c r="B70" s="6" t="s">
        <v>342</v>
      </c>
      <c r="C70" s="6"/>
      <c r="D70" s="6"/>
      <c r="E70" s="6"/>
      <c r="F70" s="6">
        <v>0.97099999999999997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>
        <f>ROUND(SUM(Table1[[#This Row],[Default]:[Estimation]])/COUNT(Table1[[#This Row],[Default]:[Estimation]]),2)</f>
        <v>0.97</v>
      </c>
    </row>
    <row r="71" spans="1:17" ht="16" x14ac:dyDescent="0.4">
      <c r="A71" s="7" t="s">
        <v>80</v>
      </c>
      <c r="B71" s="7" t="s">
        <v>343</v>
      </c>
      <c r="C71" s="7"/>
      <c r="D71" s="7"/>
      <c r="E71" s="7"/>
      <c r="F71" s="7"/>
      <c r="G71" s="7">
        <v>0.88</v>
      </c>
      <c r="H71" s="7"/>
      <c r="I71" s="7"/>
      <c r="J71" s="7"/>
      <c r="K71" s="7"/>
      <c r="L71" s="7"/>
      <c r="M71" s="7"/>
      <c r="N71" s="7"/>
      <c r="O71" s="7"/>
      <c r="P71" s="7"/>
      <c r="Q71" s="7">
        <f>ROUND(SUM(Table1[[#This Row],[Default]:[Estimation]])/COUNT(Table1[[#This Row],[Default]:[Estimation]]),2)</f>
        <v>0.88</v>
      </c>
    </row>
    <row r="72" spans="1:17" ht="16" x14ac:dyDescent="0.4">
      <c r="A72" s="6" t="s">
        <v>81</v>
      </c>
      <c r="B72" s="6" t="s">
        <v>344</v>
      </c>
      <c r="C72" s="6"/>
      <c r="D72" s="6"/>
      <c r="E72" s="6"/>
      <c r="F72" s="6"/>
      <c r="G72" s="6">
        <v>0.9</v>
      </c>
      <c r="H72" s="6"/>
      <c r="I72" s="6"/>
      <c r="J72" s="6"/>
      <c r="K72" s="6"/>
      <c r="L72" s="6"/>
      <c r="M72" s="6"/>
      <c r="N72" s="6"/>
      <c r="O72" s="6"/>
      <c r="P72" s="6"/>
      <c r="Q72" s="6">
        <f>ROUND(SUM(Table1[[#This Row],[Default]:[Estimation]])/COUNT(Table1[[#This Row],[Default]:[Estimation]]),2)</f>
        <v>0.9</v>
      </c>
    </row>
    <row r="73" spans="1:17" ht="16" x14ac:dyDescent="0.4">
      <c r="A73" s="7" t="s">
        <v>82</v>
      </c>
      <c r="B73" s="7" t="s">
        <v>345</v>
      </c>
      <c r="C73" s="7"/>
      <c r="D73" s="7"/>
      <c r="E73" s="7"/>
      <c r="F73" s="7">
        <v>0.98199999999999998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7">
        <f>ROUND(SUM(Table1[[#This Row],[Default]:[Estimation]])/COUNT(Table1[[#This Row],[Default]:[Estimation]]),2)</f>
        <v>0.98</v>
      </c>
    </row>
    <row r="74" spans="1:17" ht="16" x14ac:dyDescent="0.4">
      <c r="A74" s="6" t="s">
        <v>83</v>
      </c>
      <c r="B74" s="6" t="s">
        <v>346</v>
      </c>
      <c r="C74" s="6"/>
      <c r="D74" s="6"/>
      <c r="E74" s="6"/>
      <c r="F74" s="6"/>
      <c r="G74" s="6">
        <v>0.88</v>
      </c>
      <c r="H74" s="6"/>
      <c r="I74" s="6"/>
      <c r="J74" s="6"/>
      <c r="K74" s="6"/>
      <c r="L74" s="6"/>
      <c r="M74" s="6"/>
      <c r="N74" s="6"/>
      <c r="O74" s="6"/>
      <c r="P74" s="6"/>
      <c r="Q74" s="6">
        <f>ROUND(SUM(Table1[[#This Row],[Default]:[Estimation]])/COUNT(Table1[[#This Row],[Default]:[Estimation]]),2)</f>
        <v>0.88</v>
      </c>
    </row>
    <row r="75" spans="1:17" ht="16" x14ac:dyDescent="0.4">
      <c r="A75" s="7" t="s">
        <v>84</v>
      </c>
      <c r="B75" s="7" t="s">
        <v>347</v>
      </c>
      <c r="C75" s="7"/>
      <c r="D75" s="7"/>
      <c r="E75" s="7"/>
      <c r="F75" s="7">
        <v>0.97799999999999998</v>
      </c>
      <c r="G75" s="7"/>
      <c r="H75" s="7"/>
      <c r="I75" s="7"/>
      <c r="J75" s="7"/>
      <c r="K75" s="7"/>
      <c r="L75" s="7"/>
      <c r="M75" s="7"/>
      <c r="N75" s="7"/>
      <c r="O75" s="7"/>
      <c r="P75" s="7"/>
      <c r="Q75" s="7">
        <f>ROUND(SUM(Table1[[#This Row],[Default]:[Estimation]])/COUNT(Table1[[#This Row],[Default]:[Estimation]]),2)</f>
        <v>0.98</v>
      </c>
    </row>
    <row r="76" spans="1:17" ht="16" x14ac:dyDescent="0.4">
      <c r="A76" s="6" t="s">
        <v>85</v>
      </c>
      <c r="B76" s="6" t="s">
        <v>348</v>
      </c>
      <c r="C76" s="6"/>
      <c r="D76" s="6">
        <v>1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>
        <f>ROUND(SUM(Table1[[#This Row],[Default]:[Estimation]])/COUNT(Table1[[#This Row],[Default]:[Estimation]]),2)</f>
        <v>1</v>
      </c>
    </row>
    <row r="77" spans="1:17" ht="16" x14ac:dyDescent="0.4">
      <c r="A77" s="7" t="s">
        <v>273</v>
      </c>
      <c r="B77" s="7" t="s">
        <v>456</v>
      </c>
      <c r="C77" s="7"/>
      <c r="D77" s="7"/>
      <c r="E77" s="7"/>
      <c r="F77" s="7"/>
      <c r="G77" s="7"/>
      <c r="H77" s="7"/>
      <c r="I77" s="7"/>
      <c r="J77" s="7"/>
      <c r="K77" s="7">
        <v>0.85</v>
      </c>
      <c r="L77" s="7"/>
      <c r="M77" s="7"/>
      <c r="N77" s="7">
        <v>0.95</v>
      </c>
      <c r="O77" s="7"/>
      <c r="P77" s="7"/>
      <c r="Q77" s="7">
        <f>ROUND(SUM(Table1[[#This Row],[Default]:[Estimation]])/COUNT(Table1[[#This Row],[Default]:[Estimation]]),2)</f>
        <v>0.9</v>
      </c>
    </row>
    <row r="78" spans="1:17" ht="16" x14ac:dyDescent="0.4">
      <c r="A78" s="6" t="s">
        <v>274</v>
      </c>
      <c r="B78" s="6" t="s">
        <v>457</v>
      </c>
      <c r="C78" s="6"/>
      <c r="D78" s="6"/>
      <c r="E78" s="6"/>
      <c r="F78" s="6"/>
      <c r="G78" s="6"/>
      <c r="H78" s="6"/>
      <c r="I78" s="6"/>
      <c r="J78" s="6"/>
      <c r="K78" s="6">
        <v>0.85</v>
      </c>
      <c r="L78" s="6"/>
      <c r="M78" s="6"/>
      <c r="N78" s="6">
        <v>0.95</v>
      </c>
      <c r="O78" s="6"/>
      <c r="P78" s="6"/>
      <c r="Q78" s="6">
        <f>ROUND(SUM(Table1[[#This Row],[Default]:[Estimation]])/COUNT(Table1[[#This Row],[Default]:[Estimation]]),2)</f>
        <v>0.9</v>
      </c>
    </row>
    <row r="79" spans="1:17" ht="16" x14ac:dyDescent="0.4">
      <c r="A79" s="7" t="s">
        <v>275</v>
      </c>
      <c r="B79" s="7" t="s">
        <v>458</v>
      </c>
      <c r="C79" s="7"/>
      <c r="D79" s="7"/>
      <c r="E79" s="7"/>
      <c r="F79" s="7"/>
      <c r="G79" s="7"/>
      <c r="H79" s="7"/>
      <c r="I79" s="7"/>
      <c r="J79" s="7"/>
      <c r="K79" s="7">
        <v>0.85</v>
      </c>
      <c r="L79" s="7"/>
      <c r="M79" s="7"/>
      <c r="N79" s="7">
        <v>0.95</v>
      </c>
      <c r="O79" s="7"/>
      <c r="P79" s="7"/>
      <c r="Q79" s="7">
        <f>ROUND(SUM(Table1[[#This Row],[Default]:[Estimation]])/COUNT(Table1[[#This Row],[Default]:[Estimation]]),2)</f>
        <v>0.9</v>
      </c>
    </row>
    <row r="80" spans="1:17" ht="16" x14ac:dyDescent="0.4">
      <c r="A80" s="6" t="s">
        <v>276</v>
      </c>
      <c r="B80" s="6" t="s">
        <v>459</v>
      </c>
      <c r="C80" s="6"/>
      <c r="D80" s="6"/>
      <c r="E80" s="6"/>
      <c r="F80" s="6"/>
      <c r="G80" s="6"/>
      <c r="H80" s="6"/>
      <c r="I80" s="6"/>
      <c r="J80" s="6"/>
      <c r="K80" s="6">
        <v>0.85</v>
      </c>
      <c r="L80" s="6"/>
      <c r="M80" s="6"/>
      <c r="N80" s="6">
        <v>0.95</v>
      </c>
      <c r="O80" s="6"/>
      <c r="P80" s="6"/>
      <c r="Q80" s="6">
        <f>ROUND(SUM(Table1[[#This Row],[Default]:[Estimation]])/COUNT(Table1[[#This Row],[Default]:[Estimation]]),2)</f>
        <v>0.9</v>
      </c>
    </row>
    <row r="81" spans="1:17" ht="16" x14ac:dyDescent="0.4">
      <c r="A81" s="7" t="s">
        <v>277</v>
      </c>
      <c r="B81" s="7" t="s">
        <v>349</v>
      </c>
      <c r="C81" s="7"/>
      <c r="D81" s="7"/>
      <c r="E81" s="7"/>
      <c r="F81" s="7"/>
      <c r="G81" s="7"/>
      <c r="H81" s="7"/>
      <c r="I81" s="7"/>
      <c r="J81" s="7"/>
      <c r="K81" s="7">
        <v>0.85</v>
      </c>
      <c r="L81" s="7"/>
      <c r="M81" s="7"/>
      <c r="N81" s="7">
        <v>0.95</v>
      </c>
      <c r="O81" s="7"/>
      <c r="P81" s="7"/>
      <c r="Q81" s="7">
        <f>ROUND(SUM(Table1[[#This Row],[Default]:[Estimation]])/COUNT(Table1[[#This Row],[Default]:[Estimation]]),2)</f>
        <v>0.9</v>
      </c>
    </row>
    <row r="82" spans="1:17" ht="16" x14ac:dyDescent="0.4">
      <c r="A82" s="6" t="s">
        <v>86</v>
      </c>
      <c r="B82" s="6" t="s">
        <v>350</v>
      </c>
      <c r="C82" s="6"/>
      <c r="D82" s="6"/>
      <c r="E82" s="6"/>
      <c r="F82" s="6">
        <v>0.91200000000000003</v>
      </c>
      <c r="G82" s="6">
        <v>0.97</v>
      </c>
      <c r="H82" s="6"/>
      <c r="I82" s="6"/>
      <c r="J82" s="6"/>
      <c r="K82" s="6"/>
      <c r="L82" s="6"/>
      <c r="M82" s="6"/>
      <c r="N82" s="6"/>
      <c r="O82" s="6"/>
      <c r="P82" s="6"/>
      <c r="Q82" s="6">
        <f>ROUND(SUM(Table1[[#This Row],[Default]:[Estimation]])/COUNT(Table1[[#This Row],[Default]:[Estimation]]),2)</f>
        <v>0.94</v>
      </c>
    </row>
    <row r="83" spans="1:17" ht="16" x14ac:dyDescent="0.4">
      <c r="A83" s="7" t="s">
        <v>278</v>
      </c>
      <c r="B83" s="7" t="s">
        <v>351</v>
      </c>
      <c r="C83" s="7"/>
      <c r="D83" s="7"/>
      <c r="E83" s="7"/>
      <c r="F83" s="7"/>
      <c r="G83" s="7">
        <v>0.88</v>
      </c>
      <c r="H83" s="7"/>
      <c r="I83" s="7"/>
      <c r="J83" s="7"/>
      <c r="K83" s="7"/>
      <c r="L83" s="7"/>
      <c r="M83" s="7"/>
      <c r="N83" s="7"/>
      <c r="O83" s="7"/>
      <c r="P83" s="7"/>
      <c r="Q83" s="7">
        <f>ROUND(SUM(Table1[[#This Row],[Default]:[Estimation]])/COUNT(Table1[[#This Row],[Default]:[Estimation]]),2)</f>
        <v>0.88</v>
      </c>
    </row>
    <row r="84" spans="1:17" ht="16" x14ac:dyDescent="0.4">
      <c r="A84" s="6" t="s">
        <v>87</v>
      </c>
      <c r="B84" s="6" t="s">
        <v>352</v>
      </c>
      <c r="C84" s="6"/>
      <c r="D84" s="6"/>
      <c r="E84" s="6"/>
      <c r="F84" s="6">
        <v>0.97099999999999997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>
        <f>ROUND(SUM(Table1[[#This Row],[Default]:[Estimation]])/COUNT(Table1[[#This Row],[Default]:[Estimation]]),2)</f>
        <v>0.97</v>
      </c>
    </row>
    <row r="85" spans="1:17" ht="16" x14ac:dyDescent="0.4">
      <c r="A85" s="7" t="s">
        <v>88</v>
      </c>
      <c r="B85" s="7" t="s">
        <v>353</v>
      </c>
      <c r="C85" s="7"/>
      <c r="D85" s="7"/>
      <c r="E85" s="7"/>
      <c r="F85" s="7"/>
      <c r="G85" s="7">
        <v>0.88</v>
      </c>
      <c r="H85" s="7"/>
      <c r="I85" s="7"/>
      <c r="J85" s="7"/>
      <c r="K85" s="7"/>
      <c r="L85" s="7"/>
      <c r="M85" s="7"/>
      <c r="N85" s="7"/>
      <c r="O85" s="7"/>
      <c r="P85" s="7"/>
      <c r="Q85" s="7">
        <f>ROUND(SUM(Table1[[#This Row],[Default]:[Estimation]])/COUNT(Table1[[#This Row],[Default]:[Estimation]]),2)</f>
        <v>0.88</v>
      </c>
    </row>
    <row r="86" spans="1:17" ht="16" x14ac:dyDescent="0.4">
      <c r="A86" s="6" t="s">
        <v>89</v>
      </c>
      <c r="B86" s="6" t="s">
        <v>354</v>
      </c>
      <c r="C86" s="6"/>
      <c r="D86" s="6"/>
      <c r="E86" s="6"/>
      <c r="F86" s="6"/>
      <c r="G86" s="6">
        <v>0.9</v>
      </c>
      <c r="H86" s="6"/>
      <c r="I86" s="6"/>
      <c r="J86" s="6"/>
      <c r="K86" s="6"/>
      <c r="L86" s="6"/>
      <c r="M86" s="6"/>
      <c r="N86" s="6"/>
      <c r="O86" s="6"/>
      <c r="P86" s="6"/>
      <c r="Q86" s="6">
        <f>ROUND(SUM(Table1[[#This Row],[Default]:[Estimation]])/COUNT(Table1[[#This Row],[Default]:[Estimation]]),2)</f>
        <v>0.9</v>
      </c>
    </row>
    <row r="87" spans="1:17" ht="16" x14ac:dyDescent="0.4">
      <c r="A87" s="7" t="s">
        <v>90</v>
      </c>
      <c r="B87" s="7" t="s">
        <v>355</v>
      </c>
      <c r="C87" s="7"/>
      <c r="D87" s="7"/>
      <c r="E87" s="7"/>
      <c r="F87" s="7">
        <v>0.98199999999999998</v>
      </c>
      <c r="G87" s="7"/>
      <c r="H87" s="7"/>
      <c r="I87" s="7"/>
      <c r="J87" s="7"/>
      <c r="K87" s="7"/>
      <c r="L87" s="7"/>
      <c r="M87" s="7"/>
      <c r="N87" s="7"/>
      <c r="O87" s="7"/>
      <c r="P87" s="7"/>
      <c r="Q87" s="7">
        <f>ROUND(SUM(Table1[[#This Row],[Default]:[Estimation]])/COUNT(Table1[[#This Row],[Default]:[Estimation]]),2)</f>
        <v>0.98</v>
      </c>
    </row>
    <row r="88" spans="1:17" ht="16" x14ac:dyDescent="0.4">
      <c r="A88" s="6" t="s">
        <v>91</v>
      </c>
      <c r="B88" s="6" t="s">
        <v>356</v>
      </c>
      <c r="C88" s="6"/>
      <c r="D88" s="6"/>
      <c r="E88" s="6"/>
      <c r="F88" s="6"/>
      <c r="G88" s="6">
        <v>0.88</v>
      </c>
      <c r="H88" s="6"/>
      <c r="I88" s="6"/>
      <c r="J88" s="6"/>
      <c r="K88" s="6"/>
      <c r="L88" s="6"/>
      <c r="M88" s="6"/>
      <c r="N88" s="6"/>
      <c r="O88" s="6"/>
      <c r="P88" s="6"/>
      <c r="Q88" s="6">
        <f>ROUND(SUM(Table1[[#This Row],[Default]:[Estimation]])/COUNT(Table1[[#This Row],[Default]:[Estimation]]),2)</f>
        <v>0.88</v>
      </c>
    </row>
    <row r="89" spans="1:17" ht="16" x14ac:dyDescent="0.4">
      <c r="A89" s="7" t="s">
        <v>92</v>
      </c>
      <c r="B89" s="7" t="s">
        <v>357</v>
      </c>
      <c r="C89" s="7"/>
      <c r="D89" s="7"/>
      <c r="E89" s="7"/>
      <c r="F89" s="7">
        <v>0.97799999999999998</v>
      </c>
      <c r="G89" s="7"/>
      <c r="H89" s="7"/>
      <c r="I89" s="7"/>
      <c r="J89" s="7"/>
      <c r="K89" s="7"/>
      <c r="L89" s="7"/>
      <c r="M89" s="7"/>
      <c r="N89" s="7"/>
      <c r="O89" s="7"/>
      <c r="P89" s="7"/>
      <c r="Q89" s="7">
        <f>ROUND(SUM(Table1[[#This Row],[Default]:[Estimation]])/COUNT(Table1[[#This Row],[Default]:[Estimation]]),2)</f>
        <v>0.98</v>
      </c>
    </row>
    <row r="90" spans="1:17" ht="16" x14ac:dyDescent="0.4">
      <c r="A90" s="6" t="s">
        <v>93</v>
      </c>
      <c r="B90" s="6" t="s">
        <v>358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>
        <v>0.94099999999999995</v>
      </c>
      <c r="Q90" s="6">
        <f>ROUND(SUM(Table1[[#This Row],[Default]:[Estimation]])/COUNT(Table1[[#This Row],[Default]:[Estimation]]),2)</f>
        <v>0.94</v>
      </c>
    </row>
    <row r="91" spans="1:17" ht="16" x14ac:dyDescent="0.4">
      <c r="A91" s="7" t="s">
        <v>94</v>
      </c>
      <c r="B91" s="7" t="s">
        <v>359</v>
      </c>
      <c r="C91" s="7"/>
      <c r="D91" s="7"/>
      <c r="E91" s="7"/>
      <c r="F91" s="7"/>
      <c r="G91" s="7">
        <v>0.88</v>
      </c>
      <c r="H91" s="7"/>
      <c r="I91" s="7"/>
      <c r="J91" s="7"/>
      <c r="K91" s="7"/>
      <c r="L91" s="7"/>
      <c r="M91" s="7"/>
      <c r="N91" s="7"/>
      <c r="O91" s="7"/>
      <c r="P91" s="7"/>
      <c r="Q91" s="7">
        <f>ROUND(SUM(Table1[[#This Row],[Default]:[Estimation]])/COUNT(Table1[[#This Row],[Default]:[Estimation]]),2)</f>
        <v>0.88</v>
      </c>
    </row>
    <row r="92" spans="1:17" ht="16" x14ac:dyDescent="0.4">
      <c r="A92" s="6" t="s">
        <v>95</v>
      </c>
      <c r="B92" s="6" t="s">
        <v>360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>
        <v>0.97099999999999997</v>
      </c>
      <c r="Q92" s="6">
        <f>ROUND(SUM(Table1[[#This Row],[Default]:[Estimation]])/COUNT(Table1[[#This Row],[Default]:[Estimation]]),2)</f>
        <v>0.97</v>
      </c>
    </row>
    <row r="93" spans="1:17" ht="16" x14ac:dyDescent="0.4">
      <c r="A93" s="7" t="s">
        <v>96</v>
      </c>
      <c r="B93" s="7" t="s">
        <v>361</v>
      </c>
      <c r="C93" s="7"/>
      <c r="D93" s="7"/>
      <c r="E93" s="7"/>
      <c r="F93" s="7"/>
      <c r="G93" s="7">
        <v>0.88</v>
      </c>
      <c r="H93" s="7"/>
      <c r="I93" s="7"/>
      <c r="J93" s="7"/>
      <c r="K93" s="7"/>
      <c r="L93" s="7"/>
      <c r="M93" s="7"/>
      <c r="N93" s="7"/>
      <c r="O93" s="7"/>
      <c r="P93" s="7"/>
      <c r="Q93" s="7">
        <f>ROUND(SUM(Table1[[#This Row],[Default]:[Estimation]])/COUNT(Table1[[#This Row],[Default]:[Estimation]]),2)</f>
        <v>0.88</v>
      </c>
    </row>
    <row r="94" spans="1:17" ht="16" x14ac:dyDescent="0.4">
      <c r="A94" s="6" t="s">
        <v>97</v>
      </c>
      <c r="B94" s="6" t="s">
        <v>362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>
        <v>0.9</v>
      </c>
      <c r="Q94" s="6">
        <f>ROUND(SUM(Table1[[#This Row],[Default]:[Estimation]])/COUNT(Table1[[#This Row],[Default]:[Estimation]]),2)</f>
        <v>0.9</v>
      </c>
    </row>
    <row r="95" spans="1:17" ht="16" x14ac:dyDescent="0.4">
      <c r="A95" s="7" t="s">
        <v>98</v>
      </c>
      <c r="B95" s="7" t="s">
        <v>363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>
        <v>0.98199999999999998</v>
      </c>
      <c r="Q95" s="7">
        <f>ROUND(SUM(Table1[[#This Row],[Default]:[Estimation]])/COUNT(Table1[[#This Row],[Default]:[Estimation]]),2)</f>
        <v>0.98</v>
      </c>
    </row>
    <row r="96" spans="1:17" ht="16" x14ac:dyDescent="0.4">
      <c r="A96" s="6" t="s">
        <v>99</v>
      </c>
      <c r="B96" s="6" t="s">
        <v>364</v>
      </c>
      <c r="C96" s="6"/>
      <c r="D96" s="6"/>
      <c r="E96" s="6"/>
      <c r="F96" s="6"/>
      <c r="G96" s="6">
        <v>0.88</v>
      </c>
      <c r="H96" s="6"/>
      <c r="I96" s="6"/>
      <c r="J96" s="6"/>
      <c r="K96" s="6"/>
      <c r="L96" s="6"/>
      <c r="M96" s="6"/>
      <c r="N96" s="6"/>
      <c r="O96" s="6"/>
      <c r="P96" s="6"/>
      <c r="Q96" s="6">
        <f>ROUND(SUM(Table1[[#This Row],[Default]:[Estimation]])/COUNT(Table1[[#This Row],[Default]:[Estimation]]),2)</f>
        <v>0.88</v>
      </c>
    </row>
    <row r="97" spans="1:17" ht="16" x14ac:dyDescent="0.4">
      <c r="A97" s="7" t="s">
        <v>100</v>
      </c>
      <c r="B97" s="7" t="s">
        <v>365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>
        <v>0.97799999999999998</v>
      </c>
      <c r="Q97" s="7">
        <f>ROUND(SUM(Table1[[#This Row],[Default]:[Estimation]])/COUNT(Table1[[#This Row],[Default]:[Estimation]]),2)</f>
        <v>0.98</v>
      </c>
    </row>
    <row r="98" spans="1:17" ht="16" x14ac:dyDescent="0.4">
      <c r="A98" s="6" t="s">
        <v>101</v>
      </c>
      <c r="B98" s="6" t="s">
        <v>366</v>
      </c>
      <c r="C98" s="6"/>
      <c r="D98" s="6">
        <v>1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>
        <f>ROUND(SUM(Table1[[#This Row],[Default]:[Estimation]])/COUNT(Table1[[#This Row],[Default]:[Estimation]]),2)</f>
        <v>1</v>
      </c>
    </row>
    <row r="99" spans="1:17" ht="16" x14ac:dyDescent="0.4">
      <c r="A99" s="7" t="s">
        <v>102</v>
      </c>
      <c r="B99" s="7" t="s">
        <v>367</v>
      </c>
      <c r="C99" s="7"/>
      <c r="D99" s="7"/>
      <c r="E99" s="7"/>
      <c r="F99" s="7">
        <v>0.91200000000000003</v>
      </c>
      <c r="G99" s="7">
        <v>0.97</v>
      </c>
      <c r="H99" s="7"/>
      <c r="I99" s="7"/>
      <c r="J99" s="7"/>
      <c r="K99" s="7"/>
      <c r="L99" s="7"/>
      <c r="M99" s="7"/>
      <c r="N99" s="7"/>
      <c r="O99" s="7"/>
      <c r="P99" s="7"/>
      <c r="Q99" s="7">
        <f>ROUND(SUM(Table1[[#This Row],[Default]:[Estimation]])/COUNT(Table1[[#This Row],[Default]:[Estimation]]),2)</f>
        <v>0.94</v>
      </c>
    </row>
    <row r="100" spans="1:17" ht="16" x14ac:dyDescent="0.4">
      <c r="A100" s="6" t="s">
        <v>103</v>
      </c>
      <c r="B100" s="6" t="s">
        <v>368</v>
      </c>
      <c r="C100" s="6"/>
      <c r="D100" s="6"/>
      <c r="E100" s="6"/>
      <c r="F100" s="6"/>
      <c r="G100" s="6">
        <v>0.88</v>
      </c>
      <c r="H100" s="6"/>
      <c r="I100" s="6"/>
      <c r="J100" s="6"/>
      <c r="K100" s="6"/>
      <c r="L100" s="6"/>
      <c r="M100" s="6"/>
      <c r="N100" s="6"/>
      <c r="O100" s="6"/>
      <c r="P100" s="6"/>
      <c r="Q100" s="6">
        <f>ROUND(SUM(Table1[[#This Row],[Default]:[Estimation]])/COUNT(Table1[[#This Row],[Default]:[Estimation]]),2)</f>
        <v>0.88</v>
      </c>
    </row>
    <row r="101" spans="1:17" ht="16" x14ac:dyDescent="0.4">
      <c r="A101" s="7" t="s">
        <v>104</v>
      </c>
      <c r="B101" s="7" t="s">
        <v>369</v>
      </c>
      <c r="C101" s="7"/>
      <c r="D101" s="7"/>
      <c r="E101" s="7"/>
      <c r="F101" s="7">
        <v>0.97099999999999997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>
        <f>ROUND(SUM(Table1[[#This Row],[Default]:[Estimation]])/COUNT(Table1[[#This Row],[Default]:[Estimation]]),2)</f>
        <v>0.97</v>
      </c>
    </row>
    <row r="102" spans="1:17" ht="16" x14ac:dyDescent="0.4">
      <c r="A102" s="6" t="s">
        <v>105</v>
      </c>
      <c r="B102" s="6" t="s">
        <v>370</v>
      </c>
      <c r="C102" s="6"/>
      <c r="D102" s="6"/>
      <c r="E102" s="6"/>
      <c r="F102" s="6"/>
      <c r="G102" s="6">
        <v>0.88</v>
      </c>
      <c r="H102" s="6"/>
      <c r="I102" s="6"/>
      <c r="J102" s="6"/>
      <c r="K102" s="6"/>
      <c r="L102" s="6"/>
      <c r="M102" s="6"/>
      <c r="N102" s="6"/>
      <c r="O102" s="6"/>
      <c r="P102" s="6"/>
      <c r="Q102" s="6">
        <f>ROUND(SUM(Table1[[#This Row],[Default]:[Estimation]])/COUNT(Table1[[#This Row],[Default]:[Estimation]]),2)</f>
        <v>0.88</v>
      </c>
    </row>
    <row r="103" spans="1:17" ht="16" x14ac:dyDescent="0.4">
      <c r="A103" s="7" t="s">
        <v>106</v>
      </c>
      <c r="B103" s="7" t="s">
        <v>371</v>
      </c>
      <c r="C103" s="7"/>
      <c r="D103" s="7"/>
      <c r="E103" s="7"/>
      <c r="F103" s="7"/>
      <c r="G103" s="7">
        <v>0.9</v>
      </c>
      <c r="H103" s="7"/>
      <c r="I103" s="7"/>
      <c r="J103" s="7"/>
      <c r="K103" s="7"/>
      <c r="L103" s="7"/>
      <c r="M103" s="7"/>
      <c r="N103" s="7"/>
      <c r="O103" s="7"/>
      <c r="P103" s="7"/>
      <c r="Q103" s="7">
        <f>ROUND(SUM(Table1[[#This Row],[Default]:[Estimation]])/COUNT(Table1[[#This Row],[Default]:[Estimation]]),2)</f>
        <v>0.9</v>
      </c>
    </row>
    <row r="104" spans="1:17" ht="16" x14ac:dyDescent="0.4">
      <c r="A104" s="6" t="s">
        <v>107</v>
      </c>
      <c r="B104" s="6" t="s">
        <v>372</v>
      </c>
      <c r="C104" s="6"/>
      <c r="D104" s="6"/>
      <c r="E104" s="6"/>
      <c r="F104" s="6">
        <v>0.98199999999999998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>
        <f>ROUND(SUM(Table1[[#This Row],[Default]:[Estimation]])/COUNT(Table1[[#This Row],[Default]:[Estimation]]),2)</f>
        <v>0.98</v>
      </c>
    </row>
    <row r="105" spans="1:17" ht="16" x14ac:dyDescent="0.4">
      <c r="A105" s="7" t="s">
        <v>108</v>
      </c>
      <c r="B105" s="7" t="s">
        <v>373</v>
      </c>
      <c r="C105" s="7"/>
      <c r="D105" s="7"/>
      <c r="E105" s="7"/>
      <c r="F105" s="7"/>
      <c r="G105" s="7">
        <v>0.88</v>
      </c>
      <c r="H105" s="7"/>
      <c r="I105" s="7"/>
      <c r="J105" s="7"/>
      <c r="K105" s="7"/>
      <c r="L105" s="7"/>
      <c r="M105" s="7"/>
      <c r="N105" s="7"/>
      <c r="O105" s="7"/>
      <c r="P105" s="7"/>
      <c r="Q105" s="7">
        <f>ROUND(SUM(Table1[[#This Row],[Default]:[Estimation]])/COUNT(Table1[[#This Row],[Default]:[Estimation]]),2)</f>
        <v>0.88</v>
      </c>
    </row>
    <row r="106" spans="1:17" ht="16" x14ac:dyDescent="0.4">
      <c r="A106" s="6" t="s">
        <v>109</v>
      </c>
      <c r="B106" s="6" t="s">
        <v>374</v>
      </c>
      <c r="C106" s="6"/>
      <c r="D106" s="6"/>
      <c r="E106" s="6"/>
      <c r="F106" s="6">
        <v>0.97799999999999998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>
        <f>ROUND(SUM(Table1[[#This Row],[Default]:[Estimation]])/COUNT(Table1[[#This Row],[Default]:[Estimation]]),2)</f>
        <v>0.98</v>
      </c>
    </row>
    <row r="107" spans="1:17" ht="16" x14ac:dyDescent="0.4">
      <c r="A107" s="7" t="s">
        <v>110</v>
      </c>
      <c r="B107" s="7" t="s">
        <v>375</v>
      </c>
      <c r="C107" s="7"/>
      <c r="D107" s="7"/>
      <c r="E107" s="7"/>
      <c r="F107" s="7">
        <v>0.98699999999999999</v>
      </c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>
        <f>ROUND(SUM(Table1[[#This Row],[Default]:[Estimation]])/COUNT(Table1[[#This Row],[Default]:[Estimation]]),2)</f>
        <v>0.99</v>
      </c>
    </row>
    <row r="108" spans="1:17" ht="16" x14ac:dyDescent="0.4">
      <c r="A108" s="6" t="s">
        <v>111</v>
      </c>
      <c r="B108" s="6" t="s">
        <v>376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>
        <v>1</v>
      </c>
      <c r="Q108" s="6">
        <f>ROUND(SUM(Table1[[#This Row],[Default]:[Estimation]])/COUNT(Table1[[#This Row],[Default]:[Estimation]]),2)</f>
        <v>1</v>
      </c>
    </row>
    <row r="109" spans="1:17" ht="16" x14ac:dyDescent="0.4">
      <c r="A109" s="7" t="s">
        <v>112</v>
      </c>
      <c r="B109" s="7" t="s">
        <v>377</v>
      </c>
      <c r="C109" s="7"/>
      <c r="D109" s="7">
        <v>1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>
        <f>ROUND(SUM(Table1[[#This Row],[Default]:[Estimation]])/COUNT(Table1[[#This Row],[Default]:[Estimation]]),2)</f>
        <v>1</v>
      </c>
    </row>
    <row r="110" spans="1:17" ht="16" x14ac:dyDescent="0.4">
      <c r="A110" s="6" t="s">
        <v>113</v>
      </c>
      <c r="B110" s="6" t="s">
        <v>378</v>
      </c>
      <c r="C110" s="6"/>
      <c r="D110" s="6">
        <v>1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>
        <f>ROUND(SUM(Table1[[#This Row],[Default]:[Estimation]])/COUNT(Table1[[#This Row],[Default]:[Estimation]]),2)</f>
        <v>1</v>
      </c>
    </row>
    <row r="111" spans="1:17" ht="16" x14ac:dyDescent="0.4">
      <c r="A111" s="7" t="s">
        <v>114</v>
      </c>
      <c r="B111" s="7" t="s">
        <v>379</v>
      </c>
      <c r="C111" s="7"/>
      <c r="D111" s="7"/>
      <c r="E111" s="7"/>
      <c r="F111" s="7">
        <v>0.91200000000000003</v>
      </c>
      <c r="G111" s="7">
        <v>0.97</v>
      </c>
      <c r="H111" s="7"/>
      <c r="I111" s="7"/>
      <c r="J111" s="7"/>
      <c r="K111" s="7"/>
      <c r="L111" s="7"/>
      <c r="M111" s="7"/>
      <c r="N111" s="7"/>
      <c r="O111" s="7"/>
      <c r="P111" s="7"/>
      <c r="Q111" s="7">
        <f>ROUND(SUM(Table1[[#This Row],[Default]:[Estimation]])/COUNT(Table1[[#This Row],[Default]:[Estimation]]),2)</f>
        <v>0.94</v>
      </c>
    </row>
    <row r="112" spans="1:17" ht="16" x14ac:dyDescent="0.4">
      <c r="A112" s="6" t="s">
        <v>115</v>
      </c>
      <c r="B112" s="6" t="s">
        <v>380</v>
      </c>
      <c r="C112" s="6"/>
      <c r="D112" s="6"/>
      <c r="E112" s="6"/>
      <c r="F112" s="6"/>
      <c r="G112" s="6">
        <v>0.88</v>
      </c>
      <c r="H112" s="6"/>
      <c r="I112" s="6"/>
      <c r="J112" s="6"/>
      <c r="K112" s="6"/>
      <c r="L112" s="6"/>
      <c r="M112" s="6"/>
      <c r="N112" s="6"/>
      <c r="O112" s="6"/>
      <c r="P112" s="6"/>
      <c r="Q112" s="6">
        <f>ROUND(SUM(Table1[[#This Row],[Default]:[Estimation]])/COUNT(Table1[[#This Row],[Default]:[Estimation]]),2)</f>
        <v>0.88</v>
      </c>
    </row>
    <row r="113" spans="1:17" ht="16" x14ac:dyDescent="0.4">
      <c r="A113" s="7" t="s">
        <v>116</v>
      </c>
      <c r="B113" s="7" t="s">
        <v>381</v>
      </c>
      <c r="C113" s="7"/>
      <c r="D113" s="7"/>
      <c r="E113" s="7"/>
      <c r="F113" s="7">
        <v>0.97099999999999997</v>
      </c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>
        <f>ROUND(SUM(Table1[[#This Row],[Default]:[Estimation]])/COUNT(Table1[[#This Row],[Default]:[Estimation]]),2)</f>
        <v>0.97</v>
      </c>
    </row>
    <row r="114" spans="1:17" ht="16" x14ac:dyDescent="0.4">
      <c r="A114" s="6" t="s">
        <v>117</v>
      </c>
      <c r="B114" s="6" t="s">
        <v>382</v>
      </c>
      <c r="C114" s="6"/>
      <c r="D114" s="6"/>
      <c r="E114" s="6"/>
      <c r="F114" s="6"/>
      <c r="G114" s="6">
        <v>0.88</v>
      </c>
      <c r="H114" s="6"/>
      <c r="I114" s="6"/>
      <c r="J114" s="6"/>
      <c r="K114" s="6"/>
      <c r="L114" s="6"/>
      <c r="M114" s="6"/>
      <c r="N114" s="6"/>
      <c r="O114" s="6"/>
      <c r="P114" s="6"/>
      <c r="Q114" s="6">
        <f>ROUND(SUM(Table1[[#This Row],[Default]:[Estimation]])/COUNT(Table1[[#This Row],[Default]:[Estimation]]),2)</f>
        <v>0.88</v>
      </c>
    </row>
    <row r="115" spans="1:17" ht="16" x14ac:dyDescent="0.4">
      <c r="A115" s="7" t="s">
        <v>118</v>
      </c>
      <c r="B115" s="7" t="s">
        <v>383</v>
      </c>
      <c r="C115" s="7"/>
      <c r="D115" s="7"/>
      <c r="E115" s="7"/>
      <c r="F115" s="7"/>
      <c r="G115" s="7">
        <v>0.9</v>
      </c>
      <c r="H115" s="7"/>
      <c r="I115" s="7"/>
      <c r="J115" s="7"/>
      <c r="K115" s="7"/>
      <c r="L115" s="7"/>
      <c r="M115" s="7"/>
      <c r="N115" s="7"/>
      <c r="O115" s="7"/>
      <c r="P115" s="7"/>
      <c r="Q115" s="7">
        <f>ROUND(SUM(Table1[[#This Row],[Default]:[Estimation]])/COUNT(Table1[[#This Row],[Default]:[Estimation]]),2)</f>
        <v>0.9</v>
      </c>
    </row>
    <row r="116" spans="1:17" ht="16" x14ac:dyDescent="0.4">
      <c r="A116" s="6" t="s">
        <v>119</v>
      </c>
      <c r="B116" s="6" t="s">
        <v>384</v>
      </c>
      <c r="C116" s="6"/>
      <c r="D116" s="6"/>
      <c r="E116" s="6"/>
      <c r="F116" s="6">
        <v>0.98199999999999998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>
        <f>ROUND(SUM(Table1[[#This Row],[Default]:[Estimation]])/COUNT(Table1[[#This Row],[Default]:[Estimation]]),2)</f>
        <v>0.98</v>
      </c>
    </row>
    <row r="117" spans="1:17" ht="16" x14ac:dyDescent="0.4">
      <c r="A117" s="7" t="s">
        <v>120</v>
      </c>
      <c r="B117" s="7" t="s">
        <v>385</v>
      </c>
      <c r="C117" s="7"/>
      <c r="D117" s="7"/>
      <c r="E117" s="7"/>
      <c r="F117" s="7"/>
      <c r="G117" s="7">
        <v>0.88</v>
      </c>
      <c r="H117" s="7"/>
      <c r="I117" s="7"/>
      <c r="J117" s="7"/>
      <c r="K117" s="7"/>
      <c r="L117" s="7"/>
      <c r="M117" s="7"/>
      <c r="N117" s="7"/>
      <c r="O117" s="7"/>
      <c r="P117" s="7"/>
      <c r="Q117" s="7">
        <f>ROUND(SUM(Table1[[#This Row],[Default]:[Estimation]])/COUNT(Table1[[#This Row],[Default]:[Estimation]]),2)</f>
        <v>0.88</v>
      </c>
    </row>
    <row r="118" spans="1:17" ht="16" x14ac:dyDescent="0.4">
      <c r="A118" s="6" t="s">
        <v>121</v>
      </c>
      <c r="B118" s="6" t="s">
        <v>386</v>
      </c>
      <c r="C118" s="6"/>
      <c r="D118" s="6"/>
      <c r="E118" s="6"/>
      <c r="F118" s="6">
        <v>0.97799999999999998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>
        <f>ROUND(SUM(Table1[[#This Row],[Default]:[Estimation]])/COUNT(Table1[[#This Row],[Default]:[Estimation]]),2)</f>
        <v>0.98</v>
      </c>
    </row>
    <row r="119" spans="1:17" ht="16" x14ac:dyDescent="0.4">
      <c r="A119" s="7" t="s">
        <v>122</v>
      </c>
      <c r="B119" s="7" t="s">
        <v>387</v>
      </c>
      <c r="C119" s="7"/>
      <c r="D119" s="7"/>
      <c r="E119" s="7"/>
      <c r="F119" s="7">
        <v>0.91200000000000003</v>
      </c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>
        <f>ROUND(SUM(Table1[[#This Row],[Default]:[Estimation]])/COUNT(Table1[[#This Row],[Default]:[Estimation]]),2)</f>
        <v>0.91</v>
      </c>
    </row>
    <row r="120" spans="1:17" ht="16" x14ac:dyDescent="0.4">
      <c r="A120" s="6" t="s">
        <v>123</v>
      </c>
      <c r="B120" s="6" t="s">
        <v>388</v>
      </c>
      <c r="C120" s="6"/>
      <c r="D120" s="6"/>
      <c r="E120" s="6"/>
      <c r="F120" s="6">
        <v>0.97099999999999997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>
        <f>ROUND(SUM(Table1[[#This Row],[Default]:[Estimation]])/COUNT(Table1[[#This Row],[Default]:[Estimation]]),2)</f>
        <v>0.97</v>
      </c>
    </row>
    <row r="121" spans="1:17" ht="16" x14ac:dyDescent="0.4">
      <c r="A121" s="7" t="s">
        <v>124</v>
      </c>
      <c r="B121" s="7" t="s">
        <v>389</v>
      </c>
      <c r="C121" s="7"/>
      <c r="D121" s="7"/>
      <c r="E121" s="7"/>
      <c r="F121" s="7">
        <v>0.98599999999999999</v>
      </c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>
        <f>ROUND(SUM(Table1[[#This Row],[Default]:[Estimation]])/COUNT(Table1[[#This Row],[Default]:[Estimation]]),2)</f>
        <v>0.99</v>
      </c>
    </row>
    <row r="122" spans="1:17" ht="16" x14ac:dyDescent="0.4">
      <c r="A122" s="6" t="s">
        <v>125</v>
      </c>
      <c r="B122" s="6" t="s">
        <v>390</v>
      </c>
      <c r="C122" s="6"/>
      <c r="D122" s="6"/>
      <c r="E122" s="6"/>
      <c r="F122" s="6"/>
      <c r="G122" s="6">
        <v>0.9</v>
      </c>
      <c r="H122" s="6"/>
      <c r="I122" s="6"/>
      <c r="J122" s="6"/>
      <c r="K122" s="6"/>
      <c r="L122" s="6"/>
      <c r="M122" s="6"/>
      <c r="N122" s="6"/>
      <c r="O122" s="6"/>
      <c r="P122" s="6"/>
      <c r="Q122" s="6">
        <f>ROUND(SUM(Table1[[#This Row],[Default]:[Estimation]])/COUNT(Table1[[#This Row],[Default]:[Estimation]]),2)</f>
        <v>0.9</v>
      </c>
    </row>
    <row r="123" spans="1:17" ht="16" x14ac:dyDescent="0.4">
      <c r="A123" s="7" t="s">
        <v>126</v>
      </c>
      <c r="B123" s="7" t="s">
        <v>391</v>
      </c>
      <c r="C123" s="7"/>
      <c r="D123" s="7"/>
      <c r="E123" s="7"/>
      <c r="F123" s="7">
        <v>0.98199999999999998</v>
      </c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>
        <f>ROUND(SUM(Table1[[#This Row],[Default]:[Estimation]])/COUNT(Table1[[#This Row],[Default]:[Estimation]]),2)</f>
        <v>0.98</v>
      </c>
    </row>
    <row r="124" spans="1:17" ht="16" x14ac:dyDescent="0.4">
      <c r="A124" s="6" t="s">
        <v>279</v>
      </c>
      <c r="B124" s="6" t="s">
        <v>392</v>
      </c>
      <c r="C124" s="6"/>
      <c r="D124" s="6"/>
      <c r="E124" s="6"/>
      <c r="F124" s="6">
        <v>0.97799999999999998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>
        <f>ROUND(SUM(Table1[[#This Row],[Default]:[Estimation]])/COUNT(Table1[[#This Row],[Default]:[Estimation]]),2)</f>
        <v>0.98</v>
      </c>
    </row>
    <row r="125" spans="1:17" ht="16" x14ac:dyDescent="0.4">
      <c r="A125" s="7" t="s">
        <v>127</v>
      </c>
      <c r="B125" s="7" t="s">
        <v>393</v>
      </c>
      <c r="C125" s="7"/>
      <c r="D125" s="7">
        <v>1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>
        <f>ROUND(SUM(Table1[[#This Row],[Default]:[Estimation]])/COUNT(Table1[[#This Row],[Default]:[Estimation]]),2)</f>
        <v>1</v>
      </c>
    </row>
    <row r="126" spans="1:17" ht="16" x14ac:dyDescent="0.4">
      <c r="A126" s="6" t="s">
        <v>128</v>
      </c>
      <c r="B126" s="6" t="s">
        <v>460</v>
      </c>
      <c r="C126" s="6"/>
      <c r="D126" s="6">
        <v>1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>
        <f>ROUND(SUM(Table1[[#This Row],[Default]:[Estimation]])/COUNT(Table1[[#This Row],[Default]:[Estimation]]),2)</f>
        <v>1</v>
      </c>
    </row>
    <row r="127" spans="1:17" ht="16" x14ac:dyDescent="0.4">
      <c r="A127" s="7" t="s">
        <v>129</v>
      </c>
      <c r="B127" s="7" t="s">
        <v>394</v>
      </c>
      <c r="C127" s="7"/>
      <c r="D127" s="7">
        <v>1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>
        <f>ROUND(SUM(Table1[[#This Row],[Default]:[Estimation]])/COUNT(Table1[[#This Row],[Default]:[Estimation]]),2)</f>
        <v>1</v>
      </c>
    </row>
    <row r="128" spans="1:17" ht="16" x14ac:dyDescent="0.4">
      <c r="A128" s="6" t="s">
        <v>130</v>
      </c>
      <c r="B128" s="6" t="s">
        <v>461</v>
      </c>
      <c r="C128" s="6"/>
      <c r="D128" s="6">
        <v>1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>
        <f>ROUND(SUM(Table1[[#This Row],[Default]:[Estimation]])/COUNT(Table1[[#This Row],[Default]:[Estimation]]),2)</f>
        <v>1</v>
      </c>
    </row>
    <row r="129" spans="1:17" ht="16" x14ac:dyDescent="0.4">
      <c r="A129" s="7" t="s">
        <v>131</v>
      </c>
      <c r="B129" s="7" t="s">
        <v>132</v>
      </c>
      <c r="C129" s="7"/>
      <c r="D129" s="7">
        <v>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>
        <f>ROUND(SUM(Table1[[#This Row],[Default]:[Estimation]])/COUNT(Table1[[#This Row],[Default]:[Estimation]]),2)</f>
        <v>1</v>
      </c>
    </row>
    <row r="130" spans="1:17" ht="16" x14ac:dyDescent="0.4">
      <c r="A130" s="6" t="s">
        <v>133</v>
      </c>
      <c r="B130" s="6" t="s">
        <v>462</v>
      </c>
      <c r="C130" s="6"/>
      <c r="D130" s="6">
        <v>1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>
        <f>ROUND(SUM(Table1[[#This Row],[Default]:[Estimation]])/COUNT(Table1[[#This Row],[Default]:[Estimation]]),2)</f>
        <v>1</v>
      </c>
    </row>
    <row r="131" spans="1:17" ht="16" x14ac:dyDescent="0.4">
      <c r="A131" s="7" t="s">
        <v>134</v>
      </c>
      <c r="B131" s="7" t="s">
        <v>395</v>
      </c>
      <c r="C131" s="7"/>
      <c r="D131" s="7">
        <v>1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>
        <f>ROUND(SUM(Table1[[#This Row],[Default]:[Estimation]])/COUNT(Table1[[#This Row],[Default]:[Estimation]]),2)</f>
        <v>1</v>
      </c>
    </row>
    <row r="132" spans="1:17" ht="16" x14ac:dyDescent="0.4">
      <c r="A132" s="6" t="s">
        <v>135</v>
      </c>
      <c r="B132" s="6" t="s">
        <v>396</v>
      </c>
      <c r="C132" s="6"/>
      <c r="D132" s="6">
        <v>1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>
        <f>ROUND(SUM(Table1[[#This Row],[Default]:[Estimation]])/COUNT(Table1[[#This Row],[Default]:[Estimation]]),2)</f>
        <v>1</v>
      </c>
    </row>
    <row r="133" spans="1:17" ht="16" x14ac:dyDescent="0.4">
      <c r="A133" s="7" t="s">
        <v>136</v>
      </c>
      <c r="B133" s="7" t="s">
        <v>463</v>
      </c>
      <c r="C133" s="7"/>
      <c r="D133" s="7">
        <v>1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>
        <f>ROUND(SUM(Table1[[#This Row],[Default]:[Estimation]])/COUNT(Table1[[#This Row],[Default]:[Estimation]]),2)</f>
        <v>1</v>
      </c>
    </row>
    <row r="134" spans="1:17" ht="16" x14ac:dyDescent="0.4">
      <c r="A134" s="6" t="s">
        <v>137</v>
      </c>
      <c r="B134" s="6" t="s">
        <v>397</v>
      </c>
      <c r="C134" s="6"/>
      <c r="D134" s="6">
        <v>1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>
        <f>ROUND(SUM(Table1[[#This Row],[Default]:[Estimation]])/COUNT(Table1[[#This Row],[Default]:[Estimation]]),2)</f>
        <v>1</v>
      </c>
    </row>
    <row r="135" spans="1:17" ht="16" x14ac:dyDescent="0.4">
      <c r="A135" s="7" t="s">
        <v>138</v>
      </c>
      <c r="B135" s="7" t="s">
        <v>398</v>
      </c>
      <c r="C135" s="7"/>
      <c r="D135" s="7">
        <v>1</v>
      </c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>
        <f>ROUND(SUM(Table1[[#This Row],[Default]:[Estimation]])/COUNT(Table1[[#This Row],[Default]:[Estimation]]),2)</f>
        <v>1</v>
      </c>
    </row>
    <row r="136" spans="1:17" ht="16" x14ac:dyDescent="0.4">
      <c r="A136" s="6" t="s">
        <v>139</v>
      </c>
      <c r="B136" s="6" t="s">
        <v>399</v>
      </c>
      <c r="C136" s="6"/>
      <c r="D136" s="6">
        <v>1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>
        <f>ROUND(SUM(Table1[[#This Row],[Default]:[Estimation]])/COUNT(Table1[[#This Row],[Default]:[Estimation]]),2)</f>
        <v>1</v>
      </c>
    </row>
    <row r="137" spans="1:17" ht="16" x14ac:dyDescent="0.4">
      <c r="A137" s="7" t="s">
        <v>259</v>
      </c>
      <c r="B137" s="7" t="s">
        <v>400</v>
      </c>
      <c r="C137" s="7"/>
      <c r="D137" s="7">
        <v>1</v>
      </c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>
        <f>ROUND(SUM(Table1[[#This Row],[Default]:[Estimation]])/COUNT(Table1[[#This Row],[Default]:[Estimation]]),2)</f>
        <v>1</v>
      </c>
    </row>
    <row r="138" spans="1:17" ht="16" x14ac:dyDescent="0.4">
      <c r="A138" s="6" t="s">
        <v>140</v>
      </c>
      <c r="B138" s="6" t="s">
        <v>141</v>
      </c>
      <c r="C138" s="6"/>
      <c r="D138" s="6">
        <v>1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>
        <f>ROUND(SUM(Table1[[#This Row],[Default]:[Estimation]])/COUNT(Table1[[#This Row],[Default]:[Estimation]]),2)</f>
        <v>1</v>
      </c>
    </row>
    <row r="139" spans="1:17" ht="16" x14ac:dyDescent="0.4">
      <c r="A139" s="7" t="s">
        <v>142</v>
      </c>
      <c r="B139" s="7" t="s">
        <v>143</v>
      </c>
      <c r="C139" s="7"/>
      <c r="D139" s="7">
        <v>1</v>
      </c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>
        <f>ROUND(SUM(Table1[[#This Row],[Default]:[Estimation]])/COUNT(Table1[[#This Row],[Default]:[Estimation]]),2)</f>
        <v>1</v>
      </c>
    </row>
    <row r="140" spans="1:17" ht="16" x14ac:dyDescent="0.4">
      <c r="A140" s="6" t="s">
        <v>144</v>
      </c>
      <c r="B140" s="6" t="s">
        <v>145</v>
      </c>
      <c r="C140" s="6"/>
      <c r="D140" s="6">
        <v>1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>
        <f>ROUND(SUM(Table1[[#This Row],[Default]:[Estimation]])/COUNT(Table1[[#This Row],[Default]:[Estimation]]),2)</f>
        <v>1</v>
      </c>
    </row>
    <row r="141" spans="1:17" ht="16" x14ac:dyDescent="0.4">
      <c r="A141" s="7" t="s">
        <v>146</v>
      </c>
      <c r="B141" s="7" t="s">
        <v>401</v>
      </c>
      <c r="C141" s="7"/>
      <c r="D141" s="7"/>
      <c r="E141" s="7"/>
      <c r="F141" s="7"/>
      <c r="G141" s="7">
        <v>0.95</v>
      </c>
      <c r="H141" s="7"/>
      <c r="I141" s="7"/>
      <c r="J141" s="7"/>
      <c r="K141" s="7"/>
      <c r="L141" s="7"/>
      <c r="M141" s="7"/>
      <c r="N141" s="7">
        <v>0.95</v>
      </c>
      <c r="O141" s="7"/>
      <c r="P141" s="7"/>
      <c r="Q141" s="7">
        <f>ROUND(SUM(Table1[[#This Row],[Default]:[Estimation]])/COUNT(Table1[[#This Row],[Default]:[Estimation]]),2)</f>
        <v>0.95</v>
      </c>
    </row>
    <row r="142" spans="1:17" ht="16" x14ac:dyDescent="0.4">
      <c r="A142" s="6" t="s">
        <v>147</v>
      </c>
      <c r="B142" s="6" t="s">
        <v>402</v>
      </c>
      <c r="C142" s="6"/>
      <c r="D142" s="6"/>
      <c r="E142" s="6"/>
      <c r="F142" s="6">
        <v>0.94</v>
      </c>
      <c r="G142" s="6">
        <v>0.97</v>
      </c>
      <c r="H142" s="6"/>
      <c r="I142" s="6"/>
      <c r="J142" s="6"/>
      <c r="K142" s="6"/>
      <c r="L142" s="6"/>
      <c r="M142" s="6"/>
      <c r="N142" s="6">
        <v>0.95</v>
      </c>
      <c r="O142" s="6"/>
      <c r="P142" s="6"/>
      <c r="Q142" s="6">
        <f>ROUND(SUM(Table1[[#This Row],[Default]:[Estimation]])/COUNT(Table1[[#This Row],[Default]:[Estimation]]),2)</f>
        <v>0.95</v>
      </c>
    </row>
    <row r="143" spans="1:17" ht="16" x14ac:dyDescent="0.4">
      <c r="A143" s="7" t="s">
        <v>148</v>
      </c>
      <c r="B143" s="7" t="s">
        <v>403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>
        <v>0.95</v>
      </c>
      <c r="O143" s="7"/>
      <c r="P143" s="7"/>
      <c r="Q143" s="7">
        <f>ROUND(SUM(Table1[[#This Row],[Default]:[Estimation]])/COUNT(Table1[[#This Row],[Default]:[Estimation]]),2)</f>
        <v>0.95</v>
      </c>
    </row>
    <row r="144" spans="1:17" ht="16" x14ac:dyDescent="0.4">
      <c r="A144" s="6" t="s">
        <v>149</v>
      </c>
      <c r="B144" s="6" t="s">
        <v>404</v>
      </c>
      <c r="C144" s="6"/>
      <c r="D144" s="6"/>
      <c r="E144" s="6"/>
      <c r="F144" s="6"/>
      <c r="G144" s="6">
        <v>0.95</v>
      </c>
      <c r="H144" s="6"/>
      <c r="I144" s="6"/>
      <c r="J144" s="6"/>
      <c r="K144" s="6"/>
      <c r="L144" s="6"/>
      <c r="M144" s="6"/>
      <c r="N144" s="6">
        <v>0.95</v>
      </c>
      <c r="O144" s="6"/>
      <c r="P144" s="6"/>
      <c r="Q144" s="6">
        <f>ROUND(SUM(Table1[[#This Row],[Default]:[Estimation]])/COUNT(Table1[[#This Row],[Default]:[Estimation]]),2)</f>
        <v>0.95</v>
      </c>
    </row>
    <row r="145" spans="1:17" ht="16" x14ac:dyDescent="0.4">
      <c r="A145" s="7" t="s">
        <v>150</v>
      </c>
      <c r="B145" s="7" t="s">
        <v>405</v>
      </c>
      <c r="C145" s="7"/>
      <c r="D145" s="7"/>
      <c r="E145" s="7"/>
      <c r="F145" s="7"/>
      <c r="G145" s="7">
        <v>0.95</v>
      </c>
      <c r="H145" s="7"/>
      <c r="I145" s="7"/>
      <c r="J145" s="7"/>
      <c r="K145" s="7"/>
      <c r="L145" s="7"/>
      <c r="M145" s="7"/>
      <c r="N145" s="7">
        <v>0.95</v>
      </c>
      <c r="O145" s="7"/>
      <c r="P145" s="7"/>
      <c r="Q145" s="7">
        <f>ROUND(SUM(Table1[[#This Row],[Default]:[Estimation]])/COUNT(Table1[[#This Row],[Default]:[Estimation]]),2)</f>
        <v>0.95</v>
      </c>
    </row>
    <row r="146" spans="1:17" ht="16" x14ac:dyDescent="0.4">
      <c r="A146" s="6" t="s">
        <v>151</v>
      </c>
      <c r="B146" s="6" t="s">
        <v>406</v>
      </c>
      <c r="C146" s="6"/>
      <c r="D146" s="6"/>
      <c r="E146" s="6"/>
      <c r="F146" s="6">
        <v>0.89200000000000002</v>
      </c>
      <c r="G146" s="6"/>
      <c r="H146" s="6"/>
      <c r="I146" s="6"/>
      <c r="J146" s="6"/>
      <c r="K146" s="6"/>
      <c r="L146" s="6"/>
      <c r="M146" s="6"/>
      <c r="N146" s="6">
        <v>0.95</v>
      </c>
      <c r="O146" s="6"/>
      <c r="P146" s="6"/>
      <c r="Q146" s="6">
        <f>ROUND(SUM(Table1[[#This Row],[Default]:[Estimation]])/COUNT(Table1[[#This Row],[Default]:[Estimation]]),2)</f>
        <v>0.92</v>
      </c>
    </row>
    <row r="147" spans="1:17" ht="16" x14ac:dyDescent="0.4">
      <c r="A147" s="7" t="s">
        <v>152</v>
      </c>
      <c r="B147" s="7" t="s">
        <v>407</v>
      </c>
      <c r="C147" s="7"/>
      <c r="D147" s="7"/>
      <c r="E147" s="7"/>
      <c r="F147" s="7"/>
      <c r="G147" s="7"/>
      <c r="H147" s="7">
        <v>0.83</v>
      </c>
      <c r="I147" s="7"/>
      <c r="J147" s="7"/>
      <c r="K147" s="7"/>
      <c r="L147" s="7"/>
      <c r="M147" s="7"/>
      <c r="N147" s="7"/>
      <c r="O147" s="7"/>
      <c r="P147" s="7"/>
      <c r="Q147" s="7">
        <f>ROUND(SUM(Table1[[#This Row],[Default]:[Estimation]])/COUNT(Table1[[#This Row],[Default]:[Estimation]]),2)</f>
        <v>0.83</v>
      </c>
    </row>
    <row r="148" spans="1:17" ht="16" x14ac:dyDescent="0.4">
      <c r="A148" s="6" t="s">
        <v>153</v>
      </c>
      <c r="B148" s="6" t="s">
        <v>408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>
        <v>0.8</v>
      </c>
      <c r="Q148" s="6">
        <f>ROUND(SUM(Table1[[#This Row],[Default]:[Estimation]])/COUNT(Table1[[#This Row],[Default]:[Estimation]]),2)</f>
        <v>0.8</v>
      </c>
    </row>
    <row r="149" spans="1:17" ht="16" x14ac:dyDescent="0.4">
      <c r="A149" s="7" t="s">
        <v>154</v>
      </c>
      <c r="B149" s="7" t="s">
        <v>409</v>
      </c>
      <c r="C149" s="7"/>
      <c r="D149" s="7"/>
      <c r="E149" s="7"/>
      <c r="F149" s="7"/>
      <c r="G149" s="7">
        <v>0.83</v>
      </c>
      <c r="H149" s="7">
        <v>0.82</v>
      </c>
      <c r="I149" s="7"/>
      <c r="J149" s="7"/>
      <c r="K149" s="7"/>
      <c r="L149" s="7"/>
      <c r="M149" s="7"/>
      <c r="N149" s="7"/>
      <c r="O149" s="7"/>
      <c r="P149" s="7"/>
      <c r="Q149" s="7">
        <f>ROUND(SUM(Table1[[#This Row],[Default]:[Estimation]])/COUNT(Table1[[#This Row],[Default]:[Estimation]]),2)</f>
        <v>0.83</v>
      </c>
    </row>
    <row r="150" spans="1:17" ht="16" x14ac:dyDescent="0.4">
      <c r="A150" s="6" t="s">
        <v>155</v>
      </c>
      <c r="B150" s="6" t="s">
        <v>410</v>
      </c>
      <c r="C150" s="6"/>
      <c r="D150" s="6"/>
      <c r="E150" s="6"/>
      <c r="F150" s="6"/>
      <c r="G150" s="6"/>
      <c r="H150" s="6">
        <v>0.8</v>
      </c>
      <c r="I150" s="6"/>
      <c r="J150" s="6"/>
      <c r="K150" s="6"/>
      <c r="L150" s="6"/>
      <c r="M150" s="6"/>
      <c r="N150" s="6"/>
      <c r="O150" s="6"/>
      <c r="P150" s="6"/>
      <c r="Q150" s="6">
        <f>ROUND(SUM(Table1[[#This Row],[Default]:[Estimation]])/COUNT(Table1[[#This Row],[Default]:[Estimation]]),2)</f>
        <v>0.8</v>
      </c>
    </row>
    <row r="151" spans="1:17" ht="16" x14ac:dyDescent="0.4">
      <c r="A151" s="7" t="s">
        <v>156</v>
      </c>
      <c r="B151" s="7" t="s">
        <v>411</v>
      </c>
      <c r="C151" s="7"/>
      <c r="D151" s="7">
        <v>1</v>
      </c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>
        <f>ROUND(SUM(Table1[[#This Row],[Default]:[Estimation]])/COUNT(Table1[[#This Row],[Default]:[Estimation]]),2)</f>
        <v>1</v>
      </c>
    </row>
    <row r="152" spans="1:17" ht="16" x14ac:dyDescent="0.4">
      <c r="A152" s="6" t="s">
        <v>157</v>
      </c>
      <c r="B152" s="6" t="s">
        <v>412</v>
      </c>
      <c r="C152" s="6"/>
      <c r="D152" s="6"/>
      <c r="E152" s="6"/>
      <c r="F152" s="6"/>
      <c r="G152" s="6"/>
      <c r="H152" s="6">
        <v>0.85</v>
      </c>
      <c r="I152" s="6"/>
      <c r="J152" s="6"/>
      <c r="K152" s="6"/>
      <c r="L152" s="6"/>
      <c r="M152" s="6"/>
      <c r="N152" s="6"/>
      <c r="O152" s="6"/>
      <c r="P152" s="6"/>
      <c r="Q152" s="6">
        <f>ROUND(SUM(Table1[[#This Row],[Default]:[Estimation]])/COUNT(Table1[[#This Row],[Default]:[Estimation]]),2)</f>
        <v>0.85</v>
      </c>
    </row>
    <row r="153" spans="1:17" ht="16" x14ac:dyDescent="0.4">
      <c r="A153" s="7" t="s">
        <v>158</v>
      </c>
      <c r="B153" s="7" t="s">
        <v>413</v>
      </c>
      <c r="C153" s="7"/>
      <c r="D153" s="7">
        <v>1</v>
      </c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>
        <f>ROUND(SUM(Table1[[#This Row],[Default]:[Estimation]])/COUNT(Table1[[#This Row],[Default]:[Estimation]]),2)</f>
        <v>1</v>
      </c>
    </row>
    <row r="154" spans="1:17" ht="16" x14ac:dyDescent="0.4">
      <c r="A154" s="6" t="s">
        <v>159</v>
      </c>
      <c r="B154" s="6" t="s">
        <v>414</v>
      </c>
      <c r="C154" s="6"/>
      <c r="D154" s="6"/>
      <c r="E154" s="6"/>
      <c r="F154" s="6"/>
      <c r="G154" s="6"/>
      <c r="H154" s="6">
        <v>0.85</v>
      </c>
      <c r="I154" s="6"/>
      <c r="J154" s="6"/>
      <c r="K154" s="6"/>
      <c r="L154" s="6"/>
      <c r="M154" s="6"/>
      <c r="N154" s="6"/>
      <c r="O154" s="6"/>
      <c r="P154" s="6"/>
      <c r="Q154" s="6">
        <f>ROUND(SUM(Table1[[#This Row],[Default]:[Estimation]])/COUNT(Table1[[#This Row],[Default]:[Estimation]]),2)</f>
        <v>0.85</v>
      </c>
    </row>
    <row r="155" spans="1:17" ht="16" x14ac:dyDescent="0.4">
      <c r="A155" s="7" t="s">
        <v>160</v>
      </c>
      <c r="B155" s="7" t="s">
        <v>415</v>
      </c>
      <c r="C155" s="7"/>
      <c r="D155" s="7"/>
      <c r="E155" s="7"/>
      <c r="F155" s="7"/>
      <c r="G155" s="7"/>
      <c r="H155" s="7">
        <v>0.85</v>
      </c>
      <c r="I155" s="7"/>
      <c r="J155" s="7"/>
      <c r="K155" s="7"/>
      <c r="L155" s="7"/>
      <c r="M155" s="7"/>
      <c r="N155" s="7"/>
      <c r="O155" s="7"/>
      <c r="P155" s="7"/>
      <c r="Q155" s="7">
        <f>ROUND(SUM(Table1[[#This Row],[Default]:[Estimation]])/COUNT(Table1[[#This Row],[Default]:[Estimation]]),2)</f>
        <v>0.85</v>
      </c>
    </row>
    <row r="156" spans="1:17" ht="16" x14ac:dyDescent="0.4">
      <c r="A156" s="6" t="s">
        <v>251</v>
      </c>
      <c r="B156" s="6" t="s">
        <v>416</v>
      </c>
      <c r="C156" s="6"/>
      <c r="D156" s="6"/>
      <c r="E156" s="6">
        <v>0.92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>
        <f>ROUND(SUM(Table1[[#This Row],[Default]:[Estimation]])/COUNT(Table1[[#This Row],[Default]:[Estimation]]),2)</f>
        <v>0.92</v>
      </c>
    </row>
    <row r="157" spans="1:17" ht="16" x14ac:dyDescent="0.4">
      <c r="A157" s="7" t="s">
        <v>161</v>
      </c>
      <c r="B157" s="7" t="s">
        <v>417</v>
      </c>
      <c r="C157" s="7"/>
      <c r="D157" s="7"/>
      <c r="E157" s="7"/>
      <c r="F157" s="7"/>
      <c r="G157" s="7"/>
      <c r="H157" s="7">
        <v>0.91</v>
      </c>
      <c r="I157" s="7"/>
      <c r="J157" s="7"/>
      <c r="K157" s="7"/>
      <c r="L157" s="7"/>
      <c r="M157" s="7"/>
      <c r="N157" s="7"/>
      <c r="O157" s="7"/>
      <c r="P157" s="7"/>
      <c r="Q157" s="7">
        <f>ROUND(SUM(Table1[[#This Row],[Default]:[Estimation]])/COUNT(Table1[[#This Row],[Default]:[Estimation]]),2)</f>
        <v>0.91</v>
      </c>
    </row>
    <row r="158" spans="1:17" ht="16" x14ac:dyDescent="0.4">
      <c r="A158" s="6" t="s">
        <v>162</v>
      </c>
      <c r="B158" s="6" t="s">
        <v>418</v>
      </c>
      <c r="C158" s="6"/>
      <c r="D158" s="6"/>
      <c r="E158" s="6"/>
      <c r="F158" s="6"/>
      <c r="G158" s="6">
        <v>0.95</v>
      </c>
      <c r="H158" s="6">
        <v>0.91</v>
      </c>
      <c r="I158" s="6"/>
      <c r="J158" s="6"/>
      <c r="K158" s="6"/>
      <c r="L158" s="6"/>
      <c r="M158" s="6"/>
      <c r="N158" s="6"/>
      <c r="O158" s="6"/>
      <c r="P158" s="6"/>
      <c r="Q158" s="6">
        <f>ROUND(SUM(Table1[[#This Row],[Default]:[Estimation]])/COUNT(Table1[[#This Row],[Default]:[Estimation]]),2)</f>
        <v>0.93</v>
      </c>
    </row>
    <row r="159" spans="1:17" ht="16" x14ac:dyDescent="0.4">
      <c r="A159" s="7" t="s">
        <v>163</v>
      </c>
      <c r="B159" s="7" t="s">
        <v>419</v>
      </c>
      <c r="C159" s="7"/>
      <c r="D159" s="7"/>
      <c r="E159" s="7"/>
      <c r="F159" s="7">
        <v>1</v>
      </c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>
        <f>ROUND(SUM(Table1[[#This Row],[Default]:[Estimation]])/COUNT(Table1[[#This Row],[Default]:[Estimation]]),2)</f>
        <v>1</v>
      </c>
    </row>
    <row r="160" spans="1:17" ht="16" x14ac:dyDescent="0.4">
      <c r="A160" s="6" t="s">
        <v>164</v>
      </c>
      <c r="B160" s="6" t="s">
        <v>420</v>
      </c>
      <c r="C160" s="6"/>
      <c r="D160" s="6"/>
      <c r="E160" s="6"/>
      <c r="F160" s="6">
        <v>0.97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>
        <f>ROUND(SUM(Table1[[#This Row],[Default]:[Estimation]])/COUNT(Table1[[#This Row],[Default]:[Estimation]]),2)</f>
        <v>0.97</v>
      </c>
    </row>
    <row r="161" spans="1:17" ht="16" x14ac:dyDescent="0.4">
      <c r="A161" s="7" t="s">
        <v>165</v>
      </c>
      <c r="B161" s="7" t="s">
        <v>421</v>
      </c>
      <c r="C161" s="7"/>
      <c r="D161" s="7"/>
      <c r="E161" s="7"/>
      <c r="F161" s="7">
        <v>0.97199999999999998</v>
      </c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>
        <f>ROUND(SUM(Table1[[#This Row],[Default]:[Estimation]])/COUNT(Table1[[#This Row],[Default]:[Estimation]]),2)</f>
        <v>0.97</v>
      </c>
    </row>
    <row r="162" spans="1:17" ht="16" x14ac:dyDescent="0.4">
      <c r="A162" s="6" t="s">
        <v>243</v>
      </c>
      <c r="B162" s="6" t="s">
        <v>422</v>
      </c>
      <c r="C162" s="6"/>
      <c r="D162" s="6"/>
      <c r="E162" s="6">
        <v>0.95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>
        <f>ROUND(SUM(Table1[[#This Row],[Default]:[Estimation]])/COUNT(Table1[[#This Row],[Default]:[Estimation]]),2)</f>
        <v>0.95</v>
      </c>
    </row>
    <row r="163" spans="1:17" ht="16" x14ac:dyDescent="0.4">
      <c r="A163" s="7" t="s">
        <v>166</v>
      </c>
      <c r="B163" s="7" t="s">
        <v>423</v>
      </c>
      <c r="C163" s="7"/>
      <c r="D163" s="7"/>
      <c r="E163" s="7"/>
      <c r="F163" s="7">
        <v>0.9</v>
      </c>
      <c r="G163" s="7">
        <v>0.95</v>
      </c>
      <c r="H163" s="7"/>
      <c r="I163" s="7"/>
      <c r="J163" s="7"/>
      <c r="K163" s="7"/>
      <c r="L163" s="7"/>
      <c r="M163" s="7"/>
      <c r="N163" s="7"/>
      <c r="O163" s="7"/>
      <c r="P163" s="7"/>
      <c r="Q163" s="7">
        <f>ROUND(SUM(Table1[[#This Row],[Default]:[Estimation]])/COUNT(Table1[[#This Row],[Default]:[Estimation]]),2)</f>
        <v>0.93</v>
      </c>
    </row>
    <row r="164" spans="1:17" ht="16" x14ac:dyDescent="0.4">
      <c r="A164" s="6" t="s">
        <v>167</v>
      </c>
      <c r="B164" s="6" t="s">
        <v>424</v>
      </c>
      <c r="C164" s="6"/>
      <c r="D164" s="6"/>
      <c r="E164" s="6">
        <v>1</v>
      </c>
      <c r="F164" s="6">
        <v>1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>
        <f>ROUND(SUM(Table1[[#This Row],[Default]:[Estimation]])/COUNT(Table1[[#This Row],[Default]:[Estimation]]),2)</f>
        <v>1</v>
      </c>
    </row>
    <row r="165" spans="1:17" ht="16" x14ac:dyDescent="0.4">
      <c r="A165" s="7" t="s">
        <v>168</v>
      </c>
      <c r="B165" s="7" t="s">
        <v>425</v>
      </c>
      <c r="C165" s="7"/>
      <c r="D165" s="7"/>
      <c r="E165" s="7">
        <v>1</v>
      </c>
      <c r="F165" s="7">
        <v>1</v>
      </c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>
        <f>ROUND(SUM(Table1[[#This Row],[Default]:[Estimation]])/COUNT(Table1[[#This Row],[Default]:[Estimation]]),2)</f>
        <v>1</v>
      </c>
    </row>
    <row r="166" spans="1:17" ht="16" x14ac:dyDescent="0.4">
      <c r="A166" s="6" t="s">
        <v>169</v>
      </c>
      <c r="B166" s="6" t="s">
        <v>426</v>
      </c>
      <c r="C166" s="6"/>
      <c r="D166" s="6"/>
      <c r="E166" s="6">
        <v>1</v>
      </c>
      <c r="F166" s="6">
        <v>1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>
        <f>ROUND(SUM(Table1[[#This Row],[Default]:[Estimation]])/COUNT(Table1[[#This Row],[Default]:[Estimation]]),2)</f>
        <v>1</v>
      </c>
    </row>
    <row r="167" spans="1:17" ht="16" x14ac:dyDescent="0.4">
      <c r="A167" s="7" t="s">
        <v>170</v>
      </c>
      <c r="B167" s="7" t="s">
        <v>427</v>
      </c>
      <c r="C167" s="7"/>
      <c r="D167" s="7"/>
      <c r="E167" s="7">
        <v>1</v>
      </c>
      <c r="F167" s="7">
        <v>1</v>
      </c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>
        <f>ROUND(SUM(Table1[[#This Row],[Default]:[Estimation]])/COUNT(Table1[[#This Row],[Default]:[Estimation]]),2)</f>
        <v>1</v>
      </c>
    </row>
    <row r="168" spans="1:17" ht="16" x14ac:dyDescent="0.4">
      <c r="A168" s="6" t="s">
        <v>171</v>
      </c>
      <c r="B168" s="6" t="s">
        <v>428</v>
      </c>
      <c r="C168" s="6"/>
      <c r="D168" s="6"/>
      <c r="E168" s="6">
        <v>1</v>
      </c>
      <c r="F168" s="6">
        <v>1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>
        <f>ROUND(SUM(Table1[[#This Row],[Default]:[Estimation]])/COUNT(Table1[[#This Row],[Default]:[Estimation]]),2)</f>
        <v>1</v>
      </c>
    </row>
    <row r="169" spans="1:17" ht="16" x14ac:dyDescent="0.4">
      <c r="A169" s="7" t="s">
        <v>172</v>
      </c>
      <c r="B169" s="7" t="s">
        <v>429</v>
      </c>
      <c r="C169" s="7"/>
      <c r="D169" s="7"/>
      <c r="E169" s="7">
        <v>1</v>
      </c>
      <c r="F169" s="7">
        <v>1</v>
      </c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>
        <f>ROUND(SUM(Table1[[#This Row],[Default]:[Estimation]])/COUNT(Table1[[#This Row],[Default]:[Estimation]]),2)</f>
        <v>1</v>
      </c>
    </row>
    <row r="170" spans="1:17" ht="16" x14ac:dyDescent="0.4">
      <c r="A170" s="6" t="s">
        <v>173</v>
      </c>
      <c r="B170" s="6" t="s">
        <v>430</v>
      </c>
      <c r="C170" s="6" t="s">
        <v>238</v>
      </c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>
        <v>5000</v>
      </c>
      <c r="P170" s="6"/>
      <c r="Q170" s="6">
        <f>ROUND(SUM(Table1[[#This Row],[Default]:[Estimation]])/COUNT(Table1[[#This Row],[Default]:[Estimation]]),2)</f>
        <v>5000</v>
      </c>
    </row>
    <row r="171" spans="1:17" ht="16" x14ac:dyDescent="0.4">
      <c r="A171" s="7" t="s">
        <v>175</v>
      </c>
      <c r="B171" s="7" t="s">
        <v>431</v>
      </c>
      <c r="C171" s="7" t="s">
        <v>238</v>
      </c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>
        <v>5000</v>
      </c>
      <c r="P171" s="7"/>
      <c r="Q171" s="7">
        <f>ROUND(SUM(Table1[[#This Row],[Default]:[Estimation]])/COUNT(Table1[[#This Row],[Default]:[Estimation]]),2)</f>
        <v>5000</v>
      </c>
    </row>
    <row r="172" spans="1:17" ht="16" x14ac:dyDescent="0.4">
      <c r="A172" s="6" t="s">
        <v>177</v>
      </c>
      <c r="B172" s="6" t="s">
        <v>432</v>
      </c>
      <c r="C172" s="6" t="s">
        <v>238</v>
      </c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>
        <v>1500000</v>
      </c>
      <c r="Q172" s="6">
        <f>ROUND(SUM(Table1[[#This Row],[Default]:[Estimation]])/COUNT(Table1[[#This Row],[Default]:[Estimation]]),2)</f>
        <v>1500000</v>
      </c>
    </row>
    <row r="173" spans="1:17" ht="16" x14ac:dyDescent="0.4">
      <c r="A173" s="7" t="s">
        <v>179</v>
      </c>
      <c r="B173" s="7" t="s">
        <v>433</v>
      </c>
      <c r="C173" s="7" t="s">
        <v>238</v>
      </c>
      <c r="D173" s="7"/>
      <c r="E173" s="7"/>
      <c r="F173" s="7">
        <v>100000</v>
      </c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>
        <f>ROUND(SUM(Table1[[#This Row],[Default]:[Estimation]])/COUNT(Table1[[#This Row],[Default]:[Estimation]]),2)</f>
        <v>100000</v>
      </c>
    </row>
    <row r="174" spans="1:17" ht="16" x14ac:dyDescent="0.4">
      <c r="A174" s="6" t="s">
        <v>181</v>
      </c>
      <c r="B174" s="6" t="s">
        <v>182</v>
      </c>
      <c r="C174" s="6" t="s">
        <v>238</v>
      </c>
      <c r="D174" s="6"/>
      <c r="E174" s="6"/>
      <c r="F174" s="6">
        <v>100000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>
        <f>ROUND(SUM(Table1[[#This Row],[Default]:[Estimation]])/COUNT(Table1[[#This Row],[Default]:[Estimation]]),2)</f>
        <v>100000</v>
      </c>
    </row>
    <row r="175" spans="1:17" ht="16" x14ac:dyDescent="0.4">
      <c r="A175" s="7" t="s">
        <v>183</v>
      </c>
      <c r="B175" s="7" t="s">
        <v>434</v>
      </c>
      <c r="C175" s="7" t="s">
        <v>238</v>
      </c>
      <c r="D175" s="7"/>
      <c r="E175" s="7"/>
      <c r="F175" s="7">
        <v>100000</v>
      </c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>
        <f>ROUND(SUM(Table1[[#This Row],[Default]:[Estimation]])/COUNT(Table1[[#This Row],[Default]:[Estimation]]),2)</f>
        <v>100000</v>
      </c>
    </row>
    <row r="176" spans="1:17" ht="16" x14ac:dyDescent="0.4">
      <c r="A176" s="6" t="s">
        <v>280</v>
      </c>
      <c r="B176" s="6" t="s">
        <v>435</v>
      </c>
      <c r="C176" s="6" t="s">
        <v>238</v>
      </c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>
        <v>100000</v>
      </c>
      <c r="Q176" s="6">
        <f>ROUND(SUM(Table1[[#This Row],[Default]:[Estimation]])/COUNT(Table1[[#This Row],[Default]:[Estimation]]),2)</f>
        <v>100000</v>
      </c>
    </row>
    <row r="177" spans="1:17" ht="16" x14ac:dyDescent="0.4">
      <c r="A177" s="7" t="s">
        <v>187</v>
      </c>
      <c r="B177" s="7" t="s">
        <v>436</v>
      </c>
      <c r="C177" s="7" t="s">
        <v>238</v>
      </c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>
        <v>12500</v>
      </c>
      <c r="P177" s="7"/>
      <c r="Q177" s="7">
        <f>ROUND(SUM(Table1[[#This Row],[Default]:[Estimation]])/COUNT(Table1[[#This Row],[Default]:[Estimation]]),2)</f>
        <v>12500</v>
      </c>
    </row>
    <row r="178" spans="1:17" ht="16" x14ac:dyDescent="0.4">
      <c r="A178" s="6" t="s">
        <v>189</v>
      </c>
      <c r="B178" s="6" t="s">
        <v>190</v>
      </c>
      <c r="C178" s="6" t="s">
        <v>238</v>
      </c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>
        <v>12500</v>
      </c>
      <c r="P178" s="6"/>
      <c r="Q178" s="6">
        <f>ROUND(SUM(Table1[[#This Row],[Default]:[Estimation]])/COUNT(Table1[[#This Row],[Default]:[Estimation]]),2)</f>
        <v>12500</v>
      </c>
    </row>
    <row r="179" spans="1:17" ht="16" x14ac:dyDescent="0.4">
      <c r="A179" s="7" t="s">
        <v>191</v>
      </c>
      <c r="B179" s="7" t="s">
        <v>437</v>
      </c>
      <c r="C179" s="7" t="s">
        <v>238</v>
      </c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>
        <v>12500</v>
      </c>
      <c r="P179" s="7"/>
      <c r="Q179" s="7">
        <f>ROUND(SUM(Table1[[#This Row],[Default]:[Estimation]])/COUNT(Table1[[#This Row],[Default]:[Estimation]]),2)</f>
        <v>12500</v>
      </c>
    </row>
    <row r="180" spans="1:17" ht="16" x14ac:dyDescent="0.4">
      <c r="A180" s="6" t="s">
        <v>193</v>
      </c>
      <c r="B180" s="6" t="s">
        <v>438</v>
      </c>
      <c r="C180" s="6" t="s">
        <v>238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>
        <v>12500</v>
      </c>
      <c r="Q180" s="6">
        <f>ROUND(SUM(Table1[[#This Row],[Default]:[Estimation]])/COUNT(Table1[[#This Row],[Default]:[Estimation]]),2)</f>
        <v>12500</v>
      </c>
    </row>
    <row r="181" spans="1:17" ht="16" x14ac:dyDescent="0.4">
      <c r="A181" s="7" t="s">
        <v>281</v>
      </c>
      <c r="B181" s="7" t="s">
        <v>439</v>
      </c>
      <c r="C181" s="7" t="s">
        <v>238</v>
      </c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>
        <v>120000</v>
      </c>
      <c r="Q181" s="7">
        <f>ROUND(SUM(Table1[[#This Row],[Default]:[Estimation]])/COUNT(Table1[[#This Row],[Default]:[Estimation]]),2)</f>
        <v>120000</v>
      </c>
    </row>
    <row r="182" spans="1:17" ht="16" x14ac:dyDescent="0.4">
      <c r="A182" s="6" t="s">
        <v>282</v>
      </c>
      <c r="B182" s="6" t="s">
        <v>198</v>
      </c>
      <c r="C182" s="6" t="s">
        <v>238</v>
      </c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>
        <v>120000</v>
      </c>
      <c r="Q182" s="6">
        <f>ROUND(SUM(Table1[[#This Row],[Default]:[Estimation]])/COUNT(Table1[[#This Row],[Default]:[Estimation]]),2)</f>
        <v>120000</v>
      </c>
    </row>
    <row r="183" spans="1:17" ht="16" x14ac:dyDescent="0.4">
      <c r="A183" s="7" t="s">
        <v>199</v>
      </c>
      <c r="B183" s="7" t="s">
        <v>440</v>
      </c>
      <c r="C183" s="7" t="s">
        <v>238</v>
      </c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>
        <v>120000</v>
      </c>
      <c r="Q183" s="7">
        <f>ROUND(SUM(Table1[[#This Row],[Default]:[Estimation]])/COUNT(Table1[[#This Row],[Default]:[Estimation]]),2)</f>
        <v>120000</v>
      </c>
    </row>
    <row r="184" spans="1:17" ht="16" x14ac:dyDescent="0.4">
      <c r="A184" s="6" t="s">
        <v>201</v>
      </c>
      <c r="B184" s="6" t="s">
        <v>441</v>
      </c>
      <c r="C184" s="6" t="s">
        <v>238</v>
      </c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>
        <v>120000</v>
      </c>
      <c r="Q184" s="6">
        <f>ROUND(SUM(Table1[[#This Row],[Default]:[Estimation]])/COUNT(Table1[[#This Row],[Default]:[Estimation]]),2)</f>
        <v>120000</v>
      </c>
    </row>
    <row r="185" spans="1:17" ht="16" x14ac:dyDescent="0.4">
      <c r="A185" s="7" t="s">
        <v>203</v>
      </c>
      <c r="B185" s="7" t="s">
        <v>204</v>
      </c>
      <c r="C185" s="7" t="s">
        <v>238</v>
      </c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>
        <v>120000</v>
      </c>
      <c r="Q185" s="7">
        <f>ROUND(SUM(Table1[[#This Row],[Default]:[Estimation]])/COUNT(Table1[[#This Row],[Default]:[Estimation]]),2)</f>
        <v>120000</v>
      </c>
    </row>
    <row r="186" spans="1:17" ht="16" x14ac:dyDescent="0.4">
      <c r="A186" s="6" t="s">
        <v>205</v>
      </c>
      <c r="B186" s="6" t="s">
        <v>442</v>
      </c>
      <c r="C186" s="6" t="s">
        <v>238</v>
      </c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>
        <v>120000</v>
      </c>
      <c r="Q186" s="6">
        <f>ROUND(SUM(Table1[[#This Row],[Default]:[Estimation]])/COUNT(Table1[[#This Row],[Default]:[Estimation]]),2)</f>
        <v>120000</v>
      </c>
    </row>
    <row r="187" spans="1:17" ht="16" x14ac:dyDescent="0.4">
      <c r="A187" s="7" t="s">
        <v>207</v>
      </c>
      <c r="B187" s="7" t="s">
        <v>443</v>
      </c>
      <c r="C187" s="7" t="s">
        <v>238</v>
      </c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>
        <v>120000</v>
      </c>
      <c r="Q187" s="7">
        <f>ROUND(SUM(Table1[[#This Row],[Default]:[Estimation]])/COUNT(Table1[[#This Row],[Default]:[Estimation]]),2)</f>
        <v>120000</v>
      </c>
    </row>
    <row r="188" spans="1:17" ht="16" x14ac:dyDescent="0.4">
      <c r="A188" s="6" t="s">
        <v>209</v>
      </c>
      <c r="B188" s="6" t="s">
        <v>444</v>
      </c>
      <c r="C188" s="6" t="s">
        <v>238</v>
      </c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>
        <v>120000</v>
      </c>
      <c r="Q188" s="6">
        <f>ROUND(SUM(Table1[[#This Row],[Default]:[Estimation]])/COUNT(Table1[[#This Row],[Default]:[Estimation]]),2)</f>
        <v>120000</v>
      </c>
    </row>
    <row r="189" spans="1:17" ht="16" x14ac:dyDescent="0.4">
      <c r="A189" s="7" t="s">
        <v>211</v>
      </c>
      <c r="B189" s="7" t="s">
        <v>445</v>
      </c>
      <c r="C189" s="7" t="s">
        <v>238</v>
      </c>
      <c r="D189" s="7"/>
      <c r="E189" s="7"/>
      <c r="F189" s="7">
        <v>88758</v>
      </c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>
        <f>ROUND(SUM(Table1[[#This Row],[Default]:[Estimation]])/COUNT(Table1[[#This Row],[Default]:[Estimation]]),2)</f>
        <v>88758</v>
      </c>
    </row>
    <row r="190" spans="1:17" ht="16" x14ac:dyDescent="0.4">
      <c r="A190" s="6" t="s">
        <v>213</v>
      </c>
      <c r="B190" s="6" t="s">
        <v>446</v>
      </c>
      <c r="C190" s="6" t="s">
        <v>238</v>
      </c>
      <c r="D190" s="6"/>
      <c r="E190" s="6"/>
      <c r="F190" s="6">
        <v>88758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>
        <f>ROUND(SUM(Table1[[#This Row],[Default]:[Estimation]])/COUNT(Table1[[#This Row],[Default]:[Estimation]]),2)</f>
        <v>88758</v>
      </c>
    </row>
    <row r="191" spans="1:17" ht="16" x14ac:dyDescent="0.4">
      <c r="A191" s="7" t="s">
        <v>215</v>
      </c>
      <c r="B191" s="7" t="s">
        <v>447</v>
      </c>
      <c r="C191" s="7" t="s">
        <v>238</v>
      </c>
      <c r="D191" s="7"/>
      <c r="E191" s="7"/>
      <c r="F191" s="7">
        <v>88758</v>
      </c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>
        <f>ROUND(SUM(Table1[[#This Row],[Default]:[Estimation]])/COUNT(Table1[[#This Row],[Default]:[Estimation]]),2)</f>
        <v>88758</v>
      </c>
    </row>
    <row r="192" spans="1:17" ht="16" x14ac:dyDescent="0.4">
      <c r="A192" s="6" t="s">
        <v>217</v>
      </c>
      <c r="B192" s="6" t="s">
        <v>448</v>
      </c>
      <c r="C192" s="6" t="s">
        <v>238</v>
      </c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>
        <v>88758</v>
      </c>
      <c r="Q192" s="6">
        <f>ROUND(SUM(Table1[[#This Row],[Default]:[Estimation]])/COUNT(Table1[[#This Row],[Default]:[Estimation]]),2)</f>
        <v>88758</v>
      </c>
    </row>
    <row r="193" spans="1:17" ht="16" x14ac:dyDescent="0.4">
      <c r="A193" s="7" t="s">
        <v>219</v>
      </c>
      <c r="B193" s="7" t="s">
        <v>449</v>
      </c>
      <c r="C193" s="7" t="s">
        <v>238</v>
      </c>
      <c r="D193" s="7"/>
      <c r="E193" s="7"/>
      <c r="F193" s="7">
        <v>34026</v>
      </c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>
        <f>ROUND(SUM(Table1[[#This Row],[Default]:[Estimation]])/COUNT(Table1[[#This Row],[Default]:[Estimation]]),2)</f>
        <v>34026</v>
      </c>
    </row>
    <row r="194" spans="1:17" ht="16" x14ac:dyDescent="0.4">
      <c r="A194" s="6" t="s">
        <v>221</v>
      </c>
      <c r="B194" s="6" t="s">
        <v>450</v>
      </c>
      <c r="C194" s="6" t="s">
        <v>238</v>
      </c>
      <c r="D194" s="6"/>
      <c r="E194" s="6"/>
      <c r="F194" s="6">
        <v>34026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>
        <f>ROUND(SUM(Table1[[#This Row],[Default]:[Estimation]])/COUNT(Table1[[#This Row],[Default]:[Estimation]]),2)</f>
        <v>34026</v>
      </c>
    </row>
    <row r="195" spans="1:17" ht="16" x14ac:dyDescent="0.4">
      <c r="A195" s="7" t="s">
        <v>223</v>
      </c>
      <c r="B195" s="7" t="s">
        <v>451</v>
      </c>
      <c r="C195" s="7" t="s">
        <v>238</v>
      </c>
      <c r="D195" s="7"/>
      <c r="E195" s="7"/>
      <c r="F195" s="7">
        <v>34026</v>
      </c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>
        <f>ROUND(SUM(Table1[[#This Row],[Default]:[Estimation]])/COUNT(Table1[[#This Row],[Default]:[Estimation]]),2)</f>
        <v>34026</v>
      </c>
    </row>
    <row r="196" spans="1:17" ht="16" x14ac:dyDescent="0.4">
      <c r="A196" s="6" t="s">
        <v>225</v>
      </c>
      <c r="B196" s="6" t="s">
        <v>452</v>
      </c>
      <c r="C196" s="6" t="s">
        <v>238</v>
      </c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>
        <v>34026</v>
      </c>
      <c r="Q196" s="6">
        <f>ROUND(SUM(Table1[[#This Row],[Default]:[Estimation]])/COUNT(Table1[[#This Row],[Default]:[Estimation]]),2)</f>
        <v>34026</v>
      </c>
    </row>
    <row r="197" spans="1:17" ht="16" x14ac:dyDescent="0.4">
      <c r="A197" s="7" t="s">
        <v>227</v>
      </c>
      <c r="B197" s="7" t="s">
        <v>453</v>
      </c>
      <c r="C197" s="7" t="s">
        <v>238</v>
      </c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>
        <v>30000</v>
      </c>
      <c r="P197" s="7"/>
      <c r="Q197" s="7">
        <f>ROUND(SUM(Table1[[#This Row],[Default]:[Estimation]])/COUNT(Table1[[#This Row],[Default]:[Estimation]]),2)</f>
        <v>30000</v>
      </c>
    </row>
    <row r="198" spans="1:17" ht="16" x14ac:dyDescent="0.4">
      <c r="A198" s="6" t="s">
        <v>229</v>
      </c>
      <c r="B198" s="6" t="s">
        <v>230</v>
      </c>
      <c r="C198" s="6" t="s">
        <v>238</v>
      </c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>
        <v>30000</v>
      </c>
      <c r="P198" s="6"/>
      <c r="Q198" s="6">
        <f>ROUND(SUM(Table1[[#This Row],[Default]:[Estimation]])/COUNT(Table1[[#This Row],[Default]:[Estimation]]),2)</f>
        <v>30000</v>
      </c>
    </row>
    <row r="199" spans="1:17" ht="16" x14ac:dyDescent="0.4">
      <c r="A199" s="7" t="s">
        <v>231</v>
      </c>
      <c r="B199" s="7" t="s">
        <v>454</v>
      </c>
      <c r="C199" s="7" t="s">
        <v>238</v>
      </c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>
        <v>30000</v>
      </c>
      <c r="P199" s="7"/>
      <c r="Q199" s="7">
        <f>ROUND(SUM(Table1[[#This Row],[Default]:[Estimation]])/COUNT(Table1[[#This Row],[Default]:[Estimation]]),2)</f>
        <v>30000</v>
      </c>
    </row>
    <row r="200" spans="1:17" ht="16" x14ac:dyDescent="0.4">
      <c r="A200" s="6" t="s">
        <v>233</v>
      </c>
      <c r="B200" s="6" t="s">
        <v>455</v>
      </c>
      <c r="C200" s="6" t="s">
        <v>238</v>
      </c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>
        <v>30000</v>
      </c>
      <c r="Q200" s="6">
        <f>ROUND(SUM(Table1[[#This Row],[Default]:[Estimation]])/COUNT(Table1[[#This Row],[Default]:[Estimation]]),2)</f>
        <v>30000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2824D-06C9-4CBA-947C-0DBEEB1D5798}">
  <dimension ref="A1:Q200"/>
  <sheetViews>
    <sheetView zoomScale="70" zoomScaleNormal="70" workbookViewId="0">
      <selection activeCell="B2" sqref="B2:B200"/>
    </sheetView>
  </sheetViews>
  <sheetFormatPr defaultRowHeight="14.5" x14ac:dyDescent="0.35"/>
  <cols>
    <col min="1" max="1" width="63.453125" bestFit="1" customWidth="1"/>
    <col min="2" max="2" width="28.36328125" bestFit="1" customWidth="1"/>
    <col min="6" max="6" width="9.1796875" customWidth="1"/>
  </cols>
  <sheetData>
    <row r="1" spans="1:17" ht="16" x14ac:dyDescent="0.4">
      <c r="A1" s="1" t="s">
        <v>0</v>
      </c>
      <c r="B1" s="1" t="s">
        <v>1</v>
      </c>
      <c r="C1" s="1" t="s">
        <v>2</v>
      </c>
      <c r="D1" s="2" t="s">
        <v>245</v>
      </c>
      <c r="E1" s="2" t="s">
        <v>248</v>
      </c>
      <c r="F1" s="2" t="s">
        <v>235</v>
      </c>
      <c r="G1" s="2" t="s">
        <v>237</v>
      </c>
      <c r="H1" s="2" t="s">
        <v>242</v>
      </c>
      <c r="I1" s="2" t="s">
        <v>246</v>
      </c>
      <c r="J1" s="2" t="s">
        <v>249</v>
      </c>
      <c r="K1" s="2" t="s">
        <v>252</v>
      </c>
      <c r="L1" s="2" t="s">
        <v>257</v>
      </c>
      <c r="M1" s="2" t="s">
        <v>265</v>
      </c>
      <c r="N1" s="2" t="s">
        <v>266</v>
      </c>
      <c r="O1" s="2" t="s">
        <v>268</v>
      </c>
      <c r="P1" s="2" t="s">
        <v>247</v>
      </c>
      <c r="Q1" s="2" t="s">
        <v>250</v>
      </c>
    </row>
    <row r="2" spans="1:17" ht="16" x14ac:dyDescent="0.4">
      <c r="A2" s="6" t="s">
        <v>3</v>
      </c>
      <c r="B2" s="6" t="s">
        <v>4</v>
      </c>
      <c r="C2" s="6"/>
      <c r="D2" s="6">
        <v>50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>
        <f>ROUND(SUM(Table2[[#This Row],[Default]:[Estimation]])/COUNT(Table2[[#This Row],[Default]:[Estimation]]),0)</f>
        <v>50</v>
      </c>
    </row>
    <row r="3" spans="1:17" ht="16" x14ac:dyDescent="0.4">
      <c r="A3" s="7" t="s">
        <v>5</v>
      </c>
      <c r="B3" s="7" t="s">
        <v>283</v>
      </c>
      <c r="C3" s="7"/>
      <c r="D3" s="7"/>
      <c r="E3" s="7"/>
      <c r="F3" s="7">
        <v>25</v>
      </c>
      <c r="G3" s="7"/>
      <c r="H3" s="7"/>
      <c r="I3" s="7"/>
      <c r="J3" s="7"/>
      <c r="K3" s="7"/>
      <c r="L3" s="7"/>
      <c r="M3" s="7"/>
      <c r="N3" s="7"/>
      <c r="O3" s="7"/>
      <c r="P3" s="7"/>
      <c r="Q3" s="7">
        <f>ROUND(SUM(Table2[[#This Row],[Default]:[Estimation]])/COUNT(Table2[[#This Row],[Default]:[Estimation]]),0)</f>
        <v>25</v>
      </c>
    </row>
    <row r="4" spans="1:17" ht="16" x14ac:dyDescent="0.4">
      <c r="A4" s="6" t="s">
        <v>6</v>
      </c>
      <c r="B4" s="6" t="s">
        <v>284</v>
      </c>
      <c r="C4" s="6"/>
      <c r="D4" s="6"/>
      <c r="E4" s="6"/>
      <c r="F4" s="6">
        <v>25</v>
      </c>
      <c r="G4" s="6"/>
      <c r="H4" s="6"/>
      <c r="I4" s="6"/>
      <c r="J4" s="6"/>
      <c r="K4" s="6"/>
      <c r="L4" s="6"/>
      <c r="M4" s="6"/>
      <c r="N4" s="6"/>
      <c r="O4" s="6"/>
      <c r="P4" s="6"/>
      <c r="Q4" s="6">
        <f>ROUND(SUM(Table2[[#This Row],[Default]:[Estimation]])/COUNT(Table2[[#This Row],[Default]:[Estimation]]),0)</f>
        <v>25</v>
      </c>
    </row>
    <row r="5" spans="1:17" ht="16" x14ac:dyDescent="0.4">
      <c r="A5" s="7" t="s">
        <v>7</v>
      </c>
      <c r="B5" s="7" t="s">
        <v>285</v>
      </c>
      <c r="C5" s="7"/>
      <c r="D5" s="7"/>
      <c r="E5" s="7"/>
      <c r="F5" s="7">
        <v>25</v>
      </c>
      <c r="G5" s="7"/>
      <c r="H5" s="7"/>
      <c r="I5" s="7"/>
      <c r="J5" s="7"/>
      <c r="K5" s="7"/>
      <c r="L5" s="7"/>
      <c r="M5" s="7"/>
      <c r="N5" s="7"/>
      <c r="O5" s="7"/>
      <c r="P5" s="7"/>
      <c r="Q5" s="7">
        <f>ROUND(SUM(Table2[[#This Row],[Default]:[Estimation]])/COUNT(Table2[[#This Row],[Default]:[Estimation]]),0)</f>
        <v>25</v>
      </c>
    </row>
    <row r="6" spans="1:17" ht="16" x14ac:dyDescent="0.4">
      <c r="A6" s="6" t="s">
        <v>8</v>
      </c>
      <c r="B6" s="6" t="s">
        <v>286</v>
      </c>
      <c r="C6" s="6"/>
      <c r="D6" s="6"/>
      <c r="E6" s="6"/>
      <c r="F6" s="6">
        <v>25</v>
      </c>
      <c r="G6" s="6"/>
      <c r="H6" s="6"/>
      <c r="I6" s="6"/>
      <c r="J6" s="6"/>
      <c r="K6" s="6"/>
      <c r="L6" s="6"/>
      <c r="M6" s="6"/>
      <c r="N6" s="6"/>
      <c r="O6" s="6"/>
      <c r="P6" s="6"/>
      <c r="Q6" s="6">
        <f>ROUND(SUM(Table2[[#This Row],[Default]:[Estimation]])/COUNT(Table2[[#This Row],[Default]:[Estimation]]),0)</f>
        <v>25</v>
      </c>
    </row>
    <row r="7" spans="1:17" ht="16" x14ac:dyDescent="0.4">
      <c r="A7" s="7" t="s">
        <v>9</v>
      </c>
      <c r="B7" s="7" t="s">
        <v>10</v>
      </c>
      <c r="C7" s="7"/>
      <c r="D7" s="7"/>
      <c r="E7" s="7"/>
      <c r="F7" s="7">
        <v>25</v>
      </c>
      <c r="G7" s="7"/>
      <c r="H7" s="7"/>
      <c r="I7" s="7"/>
      <c r="J7" s="7"/>
      <c r="K7" s="7"/>
      <c r="L7" s="7"/>
      <c r="M7" s="7"/>
      <c r="N7" s="7"/>
      <c r="O7" s="7"/>
      <c r="P7" s="7"/>
      <c r="Q7" s="7">
        <f>ROUND(SUM(Table2[[#This Row],[Default]:[Estimation]])/COUNT(Table2[[#This Row],[Default]:[Estimation]]),0)</f>
        <v>25</v>
      </c>
    </row>
    <row r="8" spans="1:17" ht="16" x14ac:dyDescent="0.4">
      <c r="A8" s="6" t="s">
        <v>11</v>
      </c>
      <c r="B8" s="6" t="s">
        <v>287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>
        <v>25</v>
      </c>
      <c r="Q8" s="6">
        <f>ROUND(SUM(Table2[[#This Row],[Default]:[Estimation]])/COUNT(Table2[[#This Row],[Default]:[Estimation]]),0)</f>
        <v>25</v>
      </c>
    </row>
    <row r="9" spans="1:17" ht="16" x14ac:dyDescent="0.4">
      <c r="A9" s="7" t="s">
        <v>12</v>
      </c>
      <c r="B9" s="7" t="s">
        <v>288</v>
      </c>
      <c r="C9" s="7"/>
      <c r="D9" s="7"/>
      <c r="E9" s="7"/>
      <c r="F9" s="7">
        <v>25</v>
      </c>
      <c r="G9" s="7"/>
      <c r="H9" s="7"/>
      <c r="I9" s="7"/>
      <c r="J9" s="7"/>
      <c r="K9" s="7"/>
      <c r="L9" s="7"/>
      <c r="M9" s="7"/>
      <c r="N9" s="7"/>
      <c r="O9" s="7"/>
      <c r="P9" s="7"/>
      <c r="Q9" s="7">
        <f>ROUND(SUM(Table2[[#This Row],[Default]:[Estimation]])/COUNT(Table2[[#This Row],[Default]:[Estimation]]),0)</f>
        <v>25</v>
      </c>
    </row>
    <row r="10" spans="1:17" ht="16" x14ac:dyDescent="0.4">
      <c r="A10" s="6" t="s">
        <v>13</v>
      </c>
      <c r="B10" s="6" t="s">
        <v>14</v>
      </c>
      <c r="C10" s="6"/>
      <c r="D10" s="6">
        <v>50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>
        <f>ROUND(SUM(Table2[[#This Row],[Default]:[Estimation]])/COUNT(Table2[[#This Row],[Default]:[Estimation]]),0)</f>
        <v>50</v>
      </c>
    </row>
    <row r="11" spans="1:17" ht="16" x14ac:dyDescent="0.4">
      <c r="A11" s="7" t="s">
        <v>15</v>
      </c>
      <c r="B11" s="7" t="s">
        <v>289</v>
      </c>
      <c r="C11" s="7"/>
      <c r="D11" s="7"/>
      <c r="E11" s="7">
        <v>10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>
        <f>ROUND(SUM(Table2[[#This Row],[Default]:[Estimation]])/COUNT(Table2[[#This Row],[Default]:[Estimation]]),0)</f>
        <v>10</v>
      </c>
    </row>
    <row r="12" spans="1:17" ht="16" x14ac:dyDescent="0.4">
      <c r="A12" s="6" t="s">
        <v>16</v>
      </c>
      <c r="B12" s="6" t="s">
        <v>290</v>
      </c>
      <c r="C12" s="6"/>
      <c r="D12" s="6"/>
      <c r="E12" s="6">
        <v>10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>
        <f>ROUND(SUM(Table2[[#This Row],[Default]:[Estimation]])/COUNT(Table2[[#This Row],[Default]:[Estimation]]),0)</f>
        <v>10</v>
      </c>
    </row>
    <row r="13" spans="1:17" ht="16" x14ac:dyDescent="0.4">
      <c r="A13" s="7" t="s">
        <v>17</v>
      </c>
      <c r="B13" s="7" t="s">
        <v>291</v>
      </c>
      <c r="C13" s="7"/>
      <c r="D13" s="7"/>
      <c r="E13" s="7">
        <v>10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>
        <f>ROUND(SUM(Table2[[#This Row],[Default]:[Estimation]])/COUNT(Table2[[#This Row],[Default]:[Estimation]]),0)</f>
        <v>10</v>
      </c>
    </row>
    <row r="14" spans="1:17" ht="16" x14ac:dyDescent="0.4">
      <c r="A14" s="6" t="s">
        <v>18</v>
      </c>
      <c r="B14" s="6" t="s">
        <v>292</v>
      </c>
      <c r="C14" s="6"/>
      <c r="D14" s="6"/>
      <c r="E14" s="6">
        <v>10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>
        <f>ROUND(SUM(Table2[[#This Row],[Default]:[Estimation]])/COUNT(Table2[[#This Row],[Default]:[Estimation]]),0)</f>
        <v>10</v>
      </c>
    </row>
    <row r="15" spans="1:17" ht="16" x14ac:dyDescent="0.4">
      <c r="A15" s="7" t="s">
        <v>19</v>
      </c>
      <c r="B15" s="7" t="s">
        <v>293</v>
      </c>
      <c r="C15" s="7"/>
      <c r="D15" s="7"/>
      <c r="E15" s="7">
        <v>10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>
        <f>ROUND(SUM(Table2[[#This Row],[Default]:[Estimation]])/COUNT(Table2[[#This Row],[Default]:[Estimation]]),0)</f>
        <v>10</v>
      </c>
    </row>
    <row r="16" spans="1:17" ht="16" x14ac:dyDescent="0.4">
      <c r="A16" s="6" t="s">
        <v>20</v>
      </c>
      <c r="B16" s="6" t="s">
        <v>294</v>
      </c>
      <c r="C16" s="6"/>
      <c r="D16" s="6"/>
      <c r="E16" s="6"/>
      <c r="F16" s="6">
        <v>20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>
        <f>ROUND(SUM(Table2[[#This Row],[Default]:[Estimation]])/COUNT(Table2[[#This Row],[Default]:[Estimation]]),0)</f>
        <v>20</v>
      </c>
    </row>
    <row r="17" spans="1:17" ht="16" x14ac:dyDescent="0.4">
      <c r="A17" s="7" t="s">
        <v>21</v>
      </c>
      <c r="B17" s="7" t="s">
        <v>295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>
        <v>20</v>
      </c>
      <c r="Q17" s="7">
        <f>ROUND(SUM(Table2[[#This Row],[Default]:[Estimation]])/COUNT(Table2[[#This Row],[Default]:[Estimation]]),0)</f>
        <v>20</v>
      </c>
    </row>
    <row r="18" spans="1:17" ht="16" x14ac:dyDescent="0.4">
      <c r="A18" s="6" t="s">
        <v>22</v>
      </c>
      <c r="B18" s="6" t="s">
        <v>296</v>
      </c>
      <c r="C18" s="6"/>
      <c r="D18" s="6"/>
      <c r="E18" s="6"/>
      <c r="F18" s="6">
        <v>25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>
        <f>ROUND(SUM(Table2[[#This Row],[Default]:[Estimation]])/COUNT(Table2[[#This Row],[Default]:[Estimation]]),0)</f>
        <v>25</v>
      </c>
    </row>
    <row r="19" spans="1:17" ht="16" x14ac:dyDescent="0.4">
      <c r="A19" s="7" t="s">
        <v>23</v>
      </c>
      <c r="B19" s="7" t="s">
        <v>297</v>
      </c>
      <c r="C19" s="7"/>
      <c r="D19" s="7"/>
      <c r="E19" s="7"/>
      <c r="F19" s="7">
        <v>20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>
        <f>ROUND(SUM(Table2[[#This Row],[Default]:[Estimation]])/COUNT(Table2[[#This Row],[Default]:[Estimation]]),0)</f>
        <v>20</v>
      </c>
    </row>
    <row r="20" spans="1:17" ht="16" x14ac:dyDescent="0.4">
      <c r="A20" s="6" t="s">
        <v>24</v>
      </c>
      <c r="B20" s="6" t="s">
        <v>25</v>
      </c>
      <c r="C20" s="6"/>
      <c r="D20" s="6"/>
      <c r="E20" s="6"/>
      <c r="F20" s="6">
        <v>20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>
        <f>ROUND(SUM(Table2[[#This Row],[Default]:[Estimation]])/COUNT(Table2[[#This Row],[Default]:[Estimation]]),0)</f>
        <v>20</v>
      </c>
    </row>
    <row r="21" spans="1:17" ht="16" x14ac:dyDescent="0.4">
      <c r="A21" s="7" t="s">
        <v>26</v>
      </c>
      <c r="B21" s="7" t="s">
        <v>27</v>
      </c>
      <c r="C21" s="7"/>
      <c r="D21" s="7"/>
      <c r="E21" s="7">
        <v>10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>
        <f>ROUND(SUM(Table2[[#This Row],[Default]:[Estimation]])/COUNT(Table2[[#This Row],[Default]:[Estimation]]),0)</f>
        <v>10</v>
      </c>
    </row>
    <row r="22" spans="1:17" ht="16" x14ac:dyDescent="0.4">
      <c r="A22" s="6" t="s">
        <v>28</v>
      </c>
      <c r="B22" s="6" t="s">
        <v>29</v>
      </c>
      <c r="C22" s="6"/>
      <c r="D22" s="6">
        <v>50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>
        <f>ROUND(SUM(Table2[[#This Row],[Default]:[Estimation]])/COUNT(Table2[[#This Row],[Default]:[Estimation]]),0)</f>
        <v>50</v>
      </c>
    </row>
    <row r="23" spans="1:17" ht="16" x14ac:dyDescent="0.4">
      <c r="A23" s="7" t="s">
        <v>30</v>
      </c>
      <c r="B23" s="7" t="s">
        <v>298</v>
      </c>
      <c r="C23" s="7"/>
      <c r="D23" s="7"/>
      <c r="E23" s="7"/>
      <c r="F23" s="7">
        <v>20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>
        <f>ROUND(SUM(Table2[[#This Row],[Default]:[Estimation]])/COUNT(Table2[[#This Row],[Default]:[Estimation]]),0)</f>
        <v>20</v>
      </c>
    </row>
    <row r="24" spans="1:17" ht="16" x14ac:dyDescent="0.4">
      <c r="A24" s="6" t="s">
        <v>31</v>
      </c>
      <c r="B24" s="6" t="s">
        <v>299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v>20</v>
      </c>
      <c r="Q24" s="6">
        <f>ROUND(SUM(Table2[[#This Row],[Default]:[Estimation]])/COUNT(Table2[[#This Row],[Default]:[Estimation]]),0)</f>
        <v>20</v>
      </c>
    </row>
    <row r="25" spans="1:17" ht="16" x14ac:dyDescent="0.4">
      <c r="A25" s="7" t="s">
        <v>32</v>
      </c>
      <c r="B25" s="7" t="s">
        <v>300</v>
      </c>
      <c r="C25" s="7"/>
      <c r="D25" s="7"/>
      <c r="E25" s="7"/>
      <c r="F25" s="7">
        <v>25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>
        <f>ROUND(SUM(Table2[[#This Row],[Default]:[Estimation]])/COUNT(Table2[[#This Row],[Default]:[Estimation]]),0)</f>
        <v>25</v>
      </c>
    </row>
    <row r="26" spans="1:17" ht="16" x14ac:dyDescent="0.4">
      <c r="A26" s="6" t="s">
        <v>33</v>
      </c>
      <c r="B26" s="6" t="s">
        <v>301</v>
      </c>
      <c r="C26" s="6"/>
      <c r="D26" s="6"/>
      <c r="E26" s="6"/>
      <c r="F26" s="6">
        <v>20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>
        <f>ROUND(SUM(Table2[[#This Row],[Default]:[Estimation]])/COUNT(Table2[[#This Row],[Default]:[Estimation]]),0)</f>
        <v>20</v>
      </c>
    </row>
    <row r="27" spans="1:17" ht="16" x14ac:dyDescent="0.4">
      <c r="A27" s="7" t="s">
        <v>34</v>
      </c>
      <c r="B27" s="7" t="s">
        <v>35</v>
      </c>
      <c r="C27" s="7"/>
      <c r="D27" s="7"/>
      <c r="E27" s="7"/>
      <c r="F27" s="7">
        <v>20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>
        <f>ROUND(SUM(Table2[[#This Row],[Default]:[Estimation]])/COUNT(Table2[[#This Row],[Default]:[Estimation]]),0)</f>
        <v>20</v>
      </c>
    </row>
    <row r="28" spans="1:17" ht="16" x14ac:dyDescent="0.4">
      <c r="A28" s="6" t="s">
        <v>36</v>
      </c>
      <c r="B28" s="6" t="s">
        <v>37</v>
      </c>
      <c r="C28" s="6"/>
      <c r="D28" s="6"/>
      <c r="E28" s="6">
        <v>10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>
        <f>ROUND(SUM(Table2[[#This Row],[Default]:[Estimation]])/COUNT(Table2[[#This Row],[Default]:[Estimation]]),0)</f>
        <v>10</v>
      </c>
    </row>
    <row r="29" spans="1:17" ht="16" x14ac:dyDescent="0.4">
      <c r="A29" s="7" t="s">
        <v>38</v>
      </c>
      <c r="B29" s="7" t="s">
        <v>39</v>
      </c>
      <c r="C29" s="7"/>
      <c r="D29" s="7">
        <v>50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>
        <f>ROUND(SUM(Table2[[#This Row],[Default]:[Estimation]])/COUNT(Table2[[#This Row],[Default]:[Estimation]]),0)</f>
        <v>50</v>
      </c>
    </row>
    <row r="30" spans="1:17" ht="16" x14ac:dyDescent="0.4">
      <c r="A30" s="6" t="s">
        <v>40</v>
      </c>
      <c r="B30" s="6" t="s">
        <v>302</v>
      </c>
      <c r="C30" s="6"/>
      <c r="D30" s="6"/>
      <c r="E30" s="6"/>
      <c r="F30" s="6">
        <v>25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>
        <f>ROUND(SUM(Table2[[#This Row],[Default]:[Estimation]])/COUNT(Table2[[#This Row],[Default]:[Estimation]]),0)</f>
        <v>25</v>
      </c>
    </row>
    <row r="31" spans="1:17" ht="16" x14ac:dyDescent="0.4">
      <c r="A31" s="7" t="s">
        <v>41</v>
      </c>
      <c r="B31" s="7" t="s">
        <v>303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>
        <v>25</v>
      </c>
      <c r="Q31" s="7">
        <f>ROUND(SUM(Table2[[#This Row],[Default]:[Estimation]])/COUNT(Table2[[#This Row],[Default]:[Estimation]]),0)</f>
        <v>25</v>
      </c>
    </row>
    <row r="32" spans="1:17" ht="16" x14ac:dyDescent="0.4">
      <c r="A32" s="6" t="s">
        <v>42</v>
      </c>
      <c r="B32" s="6" t="s">
        <v>304</v>
      </c>
      <c r="C32" s="6"/>
      <c r="D32" s="6"/>
      <c r="E32" s="6"/>
      <c r="F32" s="6">
        <v>25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>
        <f>ROUND(SUM(Table2[[#This Row],[Default]:[Estimation]])/COUNT(Table2[[#This Row],[Default]:[Estimation]]),0)</f>
        <v>25</v>
      </c>
    </row>
    <row r="33" spans="1:17" ht="16" x14ac:dyDescent="0.4">
      <c r="A33" s="7" t="s">
        <v>43</v>
      </c>
      <c r="B33" s="7" t="s">
        <v>305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>
        <v>25</v>
      </c>
      <c r="Q33" s="7">
        <f>ROUND(SUM(Table2[[#This Row],[Default]:[Estimation]])/COUNT(Table2[[#This Row],[Default]:[Estimation]]),0)</f>
        <v>25</v>
      </c>
    </row>
    <row r="34" spans="1:17" ht="16" x14ac:dyDescent="0.4">
      <c r="A34" s="6" t="s">
        <v>44</v>
      </c>
      <c r="B34" s="6" t="s">
        <v>306</v>
      </c>
      <c r="C34" s="6"/>
      <c r="D34" s="6"/>
      <c r="E34" s="6"/>
      <c r="F34" s="6"/>
      <c r="G34" s="6">
        <v>25</v>
      </c>
      <c r="H34" s="6"/>
      <c r="I34" s="6"/>
      <c r="J34" s="6"/>
      <c r="K34" s="6"/>
      <c r="L34" s="6"/>
      <c r="M34" s="6"/>
      <c r="N34" s="6"/>
      <c r="O34" s="6"/>
      <c r="P34" s="6"/>
      <c r="Q34" s="6">
        <f>ROUND(SUM(Table2[[#This Row],[Default]:[Estimation]])/COUNT(Table2[[#This Row],[Default]:[Estimation]]),0)</f>
        <v>25</v>
      </c>
    </row>
    <row r="35" spans="1:17" ht="16" x14ac:dyDescent="0.4">
      <c r="A35" s="7" t="s">
        <v>45</v>
      </c>
      <c r="B35" s="7" t="s">
        <v>307</v>
      </c>
      <c r="C35" s="7"/>
      <c r="D35" s="7"/>
      <c r="E35" s="7"/>
      <c r="F35" s="7">
        <v>25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>
        <f>ROUND(SUM(Table2[[#This Row],[Default]:[Estimation]])/COUNT(Table2[[#This Row],[Default]:[Estimation]]),0)</f>
        <v>25</v>
      </c>
    </row>
    <row r="36" spans="1:17" ht="16" x14ac:dyDescent="0.4">
      <c r="A36" s="6" t="s">
        <v>46</v>
      </c>
      <c r="B36" s="6" t="s">
        <v>308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>
        <v>25</v>
      </c>
      <c r="Q36" s="6">
        <f>ROUND(SUM(Table2[[#This Row],[Default]:[Estimation]])/COUNT(Table2[[#This Row],[Default]:[Estimation]]),0)</f>
        <v>25</v>
      </c>
    </row>
    <row r="37" spans="1:17" ht="16" x14ac:dyDescent="0.4">
      <c r="A37" s="7" t="s">
        <v>47</v>
      </c>
      <c r="B37" s="7" t="s">
        <v>309</v>
      </c>
      <c r="C37" s="7"/>
      <c r="D37" s="7"/>
      <c r="E37" s="7"/>
      <c r="F37" s="7">
        <v>25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>
        <f>ROUND(SUM(Table2[[#This Row],[Default]:[Estimation]])/COUNT(Table2[[#This Row],[Default]:[Estimation]]),0)</f>
        <v>25</v>
      </c>
    </row>
    <row r="38" spans="1:17" ht="16" x14ac:dyDescent="0.4">
      <c r="A38" s="6" t="s">
        <v>48</v>
      </c>
      <c r="B38" s="6" t="s">
        <v>310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>
        <v>20</v>
      </c>
      <c r="N38" s="6"/>
      <c r="O38" s="6"/>
      <c r="P38" s="6"/>
      <c r="Q38" s="6">
        <f>ROUND(SUM(Table2[[#This Row],[Default]:[Estimation]])/COUNT(Table2[[#This Row],[Default]:[Estimation]]),0)</f>
        <v>20</v>
      </c>
    </row>
    <row r="39" spans="1:17" ht="16" x14ac:dyDescent="0.4">
      <c r="A39" s="7" t="s">
        <v>49</v>
      </c>
      <c r="B39" s="7" t="s">
        <v>311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>
        <v>20</v>
      </c>
      <c r="Q39" s="7">
        <f>ROUND(SUM(Table2[[#This Row],[Default]:[Estimation]])/COUNT(Table2[[#This Row],[Default]:[Estimation]]),0)</f>
        <v>20</v>
      </c>
    </row>
    <row r="40" spans="1:17" ht="16" x14ac:dyDescent="0.4">
      <c r="A40" s="6" t="s">
        <v>50</v>
      </c>
      <c r="B40" s="6" t="s">
        <v>312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>
        <v>20</v>
      </c>
      <c r="N40" s="6"/>
      <c r="O40" s="6"/>
      <c r="P40" s="6"/>
      <c r="Q40" s="6">
        <f>ROUND(SUM(Table2[[#This Row],[Default]:[Estimation]])/COUNT(Table2[[#This Row],[Default]:[Estimation]]),0)</f>
        <v>20</v>
      </c>
    </row>
    <row r="41" spans="1:17" ht="16" x14ac:dyDescent="0.4">
      <c r="A41" s="7" t="s">
        <v>51</v>
      </c>
      <c r="B41" s="7" t="s">
        <v>313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>
        <v>20</v>
      </c>
      <c r="Q41" s="7">
        <f>ROUND(SUM(Table2[[#This Row],[Default]:[Estimation]])/COUNT(Table2[[#This Row],[Default]:[Estimation]]),0)</f>
        <v>20</v>
      </c>
    </row>
    <row r="42" spans="1:17" ht="16" x14ac:dyDescent="0.4">
      <c r="A42" s="6" t="s">
        <v>52</v>
      </c>
      <c r="B42" s="6" t="s">
        <v>314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>
        <v>20</v>
      </c>
      <c r="Q42" s="6">
        <f>ROUND(SUM(Table2[[#This Row],[Default]:[Estimation]])/COUNT(Table2[[#This Row],[Default]:[Estimation]]),0)</f>
        <v>20</v>
      </c>
    </row>
    <row r="43" spans="1:17" ht="16" x14ac:dyDescent="0.4">
      <c r="A43" s="7" t="s">
        <v>53</v>
      </c>
      <c r="B43" s="7" t="s">
        <v>315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>
        <v>20</v>
      </c>
      <c r="Q43" s="7">
        <f>ROUND(SUM(Table2[[#This Row],[Default]:[Estimation]])/COUNT(Table2[[#This Row],[Default]:[Estimation]]),0)</f>
        <v>20</v>
      </c>
    </row>
    <row r="44" spans="1:17" ht="16" x14ac:dyDescent="0.4">
      <c r="A44" s="6" t="s">
        <v>54</v>
      </c>
      <c r="B44" s="6" t="s">
        <v>316</v>
      </c>
      <c r="C44" s="6"/>
      <c r="D44" s="6"/>
      <c r="E44" s="6"/>
      <c r="F44" s="6">
        <v>25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>
        <f>ROUND(SUM(Table2[[#This Row],[Default]:[Estimation]])/COUNT(Table2[[#This Row],[Default]:[Estimation]]),0)</f>
        <v>25</v>
      </c>
    </row>
    <row r="45" spans="1:17" ht="16" x14ac:dyDescent="0.4">
      <c r="A45" s="7" t="s">
        <v>55</v>
      </c>
      <c r="B45" s="7" t="s">
        <v>317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>
        <v>25</v>
      </c>
      <c r="Q45" s="7">
        <f>ROUND(SUM(Table2[[#This Row],[Default]:[Estimation]])/COUNT(Table2[[#This Row],[Default]:[Estimation]]),0)</f>
        <v>25</v>
      </c>
    </row>
    <row r="46" spans="1:17" ht="16" x14ac:dyDescent="0.4">
      <c r="A46" s="6" t="s">
        <v>56</v>
      </c>
      <c r="B46" s="6" t="s">
        <v>318</v>
      </c>
      <c r="C46" s="6"/>
      <c r="D46" s="6"/>
      <c r="E46" s="6"/>
      <c r="F46" s="6">
        <v>25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>
        <f>ROUND(SUM(Table2[[#This Row],[Default]:[Estimation]])/COUNT(Table2[[#This Row],[Default]:[Estimation]]),0)</f>
        <v>25</v>
      </c>
    </row>
    <row r="47" spans="1:17" ht="16" x14ac:dyDescent="0.4">
      <c r="A47" s="7" t="s">
        <v>57</v>
      </c>
      <c r="B47" s="7" t="s">
        <v>319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>
        <v>25</v>
      </c>
      <c r="Q47" s="7">
        <f>ROUND(SUM(Table2[[#This Row],[Default]:[Estimation]])/COUNT(Table2[[#This Row],[Default]:[Estimation]]),0)</f>
        <v>25</v>
      </c>
    </row>
    <row r="48" spans="1:17" ht="16" x14ac:dyDescent="0.4">
      <c r="A48" s="6" t="s">
        <v>58</v>
      </c>
      <c r="B48" s="6" t="s">
        <v>320</v>
      </c>
      <c r="C48" s="6"/>
      <c r="D48" s="6"/>
      <c r="E48" s="6"/>
      <c r="F48" s="6"/>
      <c r="G48" s="6">
        <v>25</v>
      </c>
      <c r="H48" s="6"/>
      <c r="I48" s="6"/>
      <c r="J48" s="6"/>
      <c r="K48" s="6"/>
      <c r="L48" s="6"/>
      <c r="M48" s="6"/>
      <c r="N48" s="6"/>
      <c r="O48" s="6"/>
      <c r="P48" s="6"/>
      <c r="Q48" s="6">
        <f>ROUND(SUM(Table2[[#This Row],[Default]:[Estimation]])/COUNT(Table2[[#This Row],[Default]:[Estimation]]),0)</f>
        <v>25</v>
      </c>
    </row>
    <row r="49" spans="1:17" ht="16" x14ac:dyDescent="0.4">
      <c r="A49" s="7" t="s">
        <v>59</v>
      </c>
      <c r="B49" s="7" t="s">
        <v>321</v>
      </c>
      <c r="C49" s="7"/>
      <c r="D49" s="7"/>
      <c r="E49" s="7"/>
      <c r="F49" s="7">
        <v>25</v>
      </c>
      <c r="G49" s="7"/>
      <c r="H49" s="7"/>
      <c r="I49" s="7"/>
      <c r="J49" s="7"/>
      <c r="K49" s="7"/>
      <c r="L49" s="7"/>
      <c r="M49" s="7"/>
      <c r="N49" s="7"/>
      <c r="O49" s="7"/>
      <c r="P49" s="7"/>
      <c r="Q49" s="7">
        <f>ROUND(SUM(Table2[[#This Row],[Default]:[Estimation]])/COUNT(Table2[[#This Row],[Default]:[Estimation]]),0)</f>
        <v>25</v>
      </c>
    </row>
    <row r="50" spans="1:17" ht="16" x14ac:dyDescent="0.4">
      <c r="A50" s="6" t="s">
        <v>60</v>
      </c>
      <c r="B50" s="6" t="s">
        <v>322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>
        <v>25</v>
      </c>
      <c r="Q50" s="6">
        <f>ROUND(SUM(Table2[[#This Row],[Default]:[Estimation]])/COUNT(Table2[[#This Row],[Default]:[Estimation]]),0)</f>
        <v>25</v>
      </c>
    </row>
    <row r="51" spans="1:17" ht="16" x14ac:dyDescent="0.4">
      <c r="A51" s="7" t="s">
        <v>61</v>
      </c>
      <c r="B51" s="7" t="s">
        <v>323</v>
      </c>
      <c r="C51" s="7"/>
      <c r="D51" s="7"/>
      <c r="E51" s="7"/>
      <c r="F51" s="7">
        <v>25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>
        <f>ROUND(SUM(Table2[[#This Row],[Default]:[Estimation]])/COUNT(Table2[[#This Row],[Default]:[Estimation]]),0)</f>
        <v>25</v>
      </c>
    </row>
    <row r="52" spans="1:17" ht="16" x14ac:dyDescent="0.4">
      <c r="A52" s="6" t="s">
        <v>62</v>
      </c>
      <c r="B52" s="6" t="s">
        <v>324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>
        <v>25</v>
      </c>
      <c r="N52" s="6"/>
      <c r="O52" s="6"/>
      <c r="P52" s="6"/>
      <c r="Q52" s="6">
        <f>ROUND(SUM(Table2[[#This Row],[Default]:[Estimation]])/COUNT(Table2[[#This Row],[Default]:[Estimation]]),0)</f>
        <v>25</v>
      </c>
    </row>
    <row r="53" spans="1:17" ht="16" x14ac:dyDescent="0.4">
      <c r="A53" s="7" t="s">
        <v>63</v>
      </c>
      <c r="B53" s="7" t="s">
        <v>325</v>
      </c>
      <c r="C53" s="7"/>
      <c r="D53" s="7"/>
      <c r="E53" s="7"/>
      <c r="F53" s="7">
        <v>25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>
        <f>ROUND(SUM(Table2[[#This Row],[Default]:[Estimation]])/COUNT(Table2[[#This Row],[Default]:[Estimation]]),0)</f>
        <v>25</v>
      </c>
    </row>
    <row r="54" spans="1:17" ht="16" x14ac:dyDescent="0.4">
      <c r="A54" s="6" t="s">
        <v>272</v>
      </c>
      <c r="B54" s="6" t="s">
        <v>326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>
        <v>25</v>
      </c>
      <c r="Q54" s="6">
        <f>ROUND(SUM(Table2[[#This Row],[Default]:[Estimation]])/COUNT(Table2[[#This Row],[Default]:[Estimation]]),0)</f>
        <v>25</v>
      </c>
    </row>
    <row r="55" spans="1:17" ht="16" x14ac:dyDescent="0.4">
      <c r="A55" s="7" t="s">
        <v>64</v>
      </c>
      <c r="B55" s="7" t="s">
        <v>327</v>
      </c>
      <c r="C55" s="7"/>
      <c r="D55" s="7"/>
      <c r="E55" s="7"/>
      <c r="F55" s="7">
        <v>25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>
        <f>ROUND(SUM(Table2[[#This Row],[Default]:[Estimation]])/COUNT(Table2[[#This Row],[Default]:[Estimation]]),0)</f>
        <v>25</v>
      </c>
    </row>
    <row r="56" spans="1:17" ht="16" x14ac:dyDescent="0.4">
      <c r="A56" s="6" t="s">
        <v>65</v>
      </c>
      <c r="B56" s="6" t="s">
        <v>328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>
        <v>25</v>
      </c>
      <c r="Q56" s="6">
        <f>ROUND(SUM(Table2[[#This Row],[Default]:[Estimation]])/COUNT(Table2[[#This Row],[Default]:[Estimation]]),0)</f>
        <v>25</v>
      </c>
    </row>
    <row r="57" spans="1:17" ht="16" x14ac:dyDescent="0.4">
      <c r="A57" s="7" t="s">
        <v>66</v>
      </c>
      <c r="B57" s="7" t="s">
        <v>329</v>
      </c>
      <c r="C57" s="7"/>
      <c r="D57" s="7"/>
      <c r="E57" s="7"/>
      <c r="F57" s="7"/>
      <c r="G57" s="7">
        <v>25</v>
      </c>
      <c r="H57" s="7"/>
      <c r="I57" s="7"/>
      <c r="J57" s="7"/>
      <c r="K57" s="7"/>
      <c r="L57" s="7"/>
      <c r="M57" s="7"/>
      <c r="N57" s="7"/>
      <c r="O57" s="7"/>
      <c r="P57" s="7"/>
      <c r="Q57" s="7">
        <f>ROUND(SUM(Table2[[#This Row],[Default]:[Estimation]])/COUNT(Table2[[#This Row],[Default]:[Estimation]]),0)</f>
        <v>25</v>
      </c>
    </row>
    <row r="58" spans="1:17" ht="16" x14ac:dyDescent="0.4">
      <c r="A58" s="6" t="s">
        <v>67</v>
      </c>
      <c r="B58" s="6" t="s">
        <v>330</v>
      </c>
      <c r="C58" s="6"/>
      <c r="D58" s="6"/>
      <c r="E58" s="6"/>
      <c r="F58" s="6">
        <v>25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>
        <f>ROUND(SUM(Table2[[#This Row],[Default]:[Estimation]])/COUNT(Table2[[#This Row],[Default]:[Estimation]]),0)</f>
        <v>25</v>
      </c>
    </row>
    <row r="59" spans="1:17" ht="16" x14ac:dyDescent="0.4">
      <c r="A59" s="7" t="s">
        <v>68</v>
      </c>
      <c r="B59" s="7" t="s">
        <v>331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>
        <v>25</v>
      </c>
      <c r="Q59" s="7">
        <f>ROUND(SUM(Table2[[#This Row],[Default]:[Estimation]])/COUNT(Table2[[#This Row],[Default]:[Estimation]]),0)</f>
        <v>25</v>
      </c>
    </row>
    <row r="60" spans="1:17" ht="16" x14ac:dyDescent="0.4">
      <c r="A60" s="6" t="s">
        <v>69</v>
      </c>
      <c r="B60" s="6" t="s">
        <v>332</v>
      </c>
      <c r="C60" s="6"/>
      <c r="D60" s="6"/>
      <c r="E60" s="6"/>
      <c r="F60" s="6">
        <v>25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>
        <f>ROUND(SUM(Table2[[#This Row],[Default]:[Estimation]])/COUNT(Table2[[#This Row],[Default]:[Estimation]]),0)</f>
        <v>25</v>
      </c>
    </row>
    <row r="61" spans="1:17" ht="16" x14ac:dyDescent="0.4">
      <c r="A61" s="7" t="s">
        <v>70</v>
      </c>
      <c r="B61" s="7" t="s">
        <v>333</v>
      </c>
      <c r="C61" s="7"/>
      <c r="D61" s="7"/>
      <c r="E61" s="7"/>
      <c r="F61" s="7">
        <v>25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>
        <f>ROUND(SUM(Table2[[#This Row],[Default]:[Estimation]])/COUNT(Table2[[#This Row],[Default]:[Estimation]]),0)</f>
        <v>25</v>
      </c>
    </row>
    <row r="62" spans="1:17" ht="16" x14ac:dyDescent="0.4">
      <c r="A62" s="6" t="s">
        <v>71</v>
      </c>
      <c r="B62" s="6" t="s">
        <v>334</v>
      </c>
      <c r="C62" s="6"/>
      <c r="D62" s="6"/>
      <c r="E62" s="6"/>
      <c r="F62" s="6">
        <v>25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>
        <f>ROUND(SUM(Table2[[#This Row],[Default]:[Estimation]])/COUNT(Table2[[#This Row],[Default]:[Estimation]]),0)</f>
        <v>25</v>
      </c>
    </row>
    <row r="63" spans="1:17" ht="16" x14ac:dyDescent="0.4">
      <c r="A63" s="7" t="s">
        <v>72</v>
      </c>
      <c r="B63" s="7" t="s">
        <v>335</v>
      </c>
      <c r="C63" s="7"/>
      <c r="D63" s="7"/>
      <c r="E63" s="7"/>
      <c r="F63" s="7">
        <v>25</v>
      </c>
      <c r="G63" s="7"/>
      <c r="H63" s="7"/>
      <c r="I63" s="7"/>
      <c r="J63" s="7"/>
      <c r="K63" s="7"/>
      <c r="L63" s="7"/>
      <c r="M63" s="7"/>
      <c r="N63" s="7"/>
      <c r="O63" s="7"/>
      <c r="P63" s="7"/>
      <c r="Q63" s="7">
        <f>ROUND(SUM(Table2[[#This Row],[Default]:[Estimation]])/COUNT(Table2[[#This Row],[Default]:[Estimation]]),0)</f>
        <v>25</v>
      </c>
    </row>
    <row r="64" spans="1:17" ht="16" x14ac:dyDescent="0.4">
      <c r="A64" s="6" t="s">
        <v>73</v>
      </c>
      <c r="B64" s="6" t="s">
        <v>336</v>
      </c>
      <c r="C64" s="6"/>
      <c r="D64" s="6"/>
      <c r="E64" s="6"/>
      <c r="F64" s="6"/>
      <c r="G64" s="6">
        <v>25</v>
      </c>
      <c r="H64" s="6"/>
      <c r="I64" s="6"/>
      <c r="J64" s="6"/>
      <c r="K64" s="6"/>
      <c r="L64" s="6"/>
      <c r="M64" s="6"/>
      <c r="N64" s="6"/>
      <c r="O64" s="6"/>
      <c r="P64" s="6"/>
      <c r="Q64" s="6">
        <f>ROUND(SUM(Table2[[#This Row],[Default]:[Estimation]])/COUNT(Table2[[#This Row],[Default]:[Estimation]]),0)</f>
        <v>25</v>
      </c>
    </row>
    <row r="65" spans="1:17" ht="16" x14ac:dyDescent="0.4">
      <c r="A65" s="7" t="s">
        <v>74</v>
      </c>
      <c r="B65" s="7" t="s">
        <v>337</v>
      </c>
      <c r="C65" s="7"/>
      <c r="D65" s="7"/>
      <c r="E65" s="7"/>
      <c r="F65" s="7">
        <v>25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7">
        <f>ROUND(SUM(Table2[[#This Row],[Default]:[Estimation]])/COUNT(Table2[[#This Row],[Default]:[Estimation]]),0)</f>
        <v>25</v>
      </c>
    </row>
    <row r="66" spans="1:17" ht="16" x14ac:dyDescent="0.4">
      <c r="A66" s="6" t="s">
        <v>75</v>
      </c>
      <c r="B66" s="6" t="s">
        <v>338</v>
      </c>
      <c r="C66" s="6"/>
      <c r="D66" s="6"/>
      <c r="E66" s="6"/>
      <c r="F66" s="6">
        <v>25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>
        <f>ROUND(SUM(Table2[[#This Row],[Default]:[Estimation]])/COUNT(Table2[[#This Row],[Default]:[Estimation]]),0)</f>
        <v>25</v>
      </c>
    </row>
    <row r="67" spans="1:17" ht="16" x14ac:dyDescent="0.4">
      <c r="A67" s="7" t="s">
        <v>76</v>
      </c>
      <c r="B67" s="7" t="s">
        <v>339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>
        <v>20</v>
      </c>
      <c r="N67" s="7"/>
      <c r="O67" s="7"/>
      <c r="P67" s="7"/>
      <c r="Q67" s="7">
        <f>ROUND(SUM(Table2[[#This Row],[Default]:[Estimation]])/COUNT(Table2[[#This Row],[Default]:[Estimation]]),0)</f>
        <v>20</v>
      </c>
    </row>
    <row r="68" spans="1:17" ht="16" x14ac:dyDescent="0.4">
      <c r="A68" s="6" t="s">
        <v>77</v>
      </c>
      <c r="B68" s="6" t="s">
        <v>340</v>
      </c>
      <c r="C68" s="6"/>
      <c r="D68" s="6"/>
      <c r="E68" s="6"/>
      <c r="F68" s="6">
        <v>25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>
        <f>ROUND(SUM(Table2[[#This Row],[Default]:[Estimation]])/COUNT(Table2[[#This Row],[Default]:[Estimation]]),0)</f>
        <v>25</v>
      </c>
    </row>
    <row r="69" spans="1:17" ht="16" x14ac:dyDescent="0.4">
      <c r="A69" s="7" t="s">
        <v>78</v>
      </c>
      <c r="B69" s="7" t="s">
        <v>341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>
        <v>25</v>
      </c>
      <c r="Q69" s="7">
        <f>ROUND(SUM(Table2[[#This Row],[Default]:[Estimation]])/COUNT(Table2[[#This Row],[Default]:[Estimation]]),0)</f>
        <v>25</v>
      </c>
    </row>
    <row r="70" spans="1:17" ht="16" x14ac:dyDescent="0.4">
      <c r="A70" s="6" t="s">
        <v>79</v>
      </c>
      <c r="B70" s="6" t="s">
        <v>342</v>
      </c>
      <c r="C70" s="6"/>
      <c r="D70" s="6"/>
      <c r="E70" s="6"/>
      <c r="F70" s="6">
        <v>25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>
        <f>ROUND(SUM(Table2[[#This Row],[Default]:[Estimation]])/COUNT(Table2[[#This Row],[Default]:[Estimation]]),0)</f>
        <v>25</v>
      </c>
    </row>
    <row r="71" spans="1:17" ht="16" x14ac:dyDescent="0.4">
      <c r="A71" s="7" t="s">
        <v>80</v>
      </c>
      <c r="B71" s="7" t="s">
        <v>343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>
        <v>25</v>
      </c>
      <c r="Q71" s="7">
        <f>ROUND(SUM(Table2[[#This Row],[Default]:[Estimation]])/COUNT(Table2[[#This Row],[Default]:[Estimation]]),0)</f>
        <v>25</v>
      </c>
    </row>
    <row r="72" spans="1:17" ht="16" x14ac:dyDescent="0.4">
      <c r="A72" s="6" t="s">
        <v>81</v>
      </c>
      <c r="B72" s="6" t="s">
        <v>344</v>
      </c>
      <c r="C72" s="6"/>
      <c r="D72" s="6"/>
      <c r="E72" s="6"/>
      <c r="F72" s="6"/>
      <c r="G72" s="6">
        <v>25</v>
      </c>
      <c r="H72" s="6"/>
      <c r="I72" s="6"/>
      <c r="J72" s="6"/>
      <c r="K72" s="6"/>
      <c r="L72" s="6"/>
      <c r="M72" s="6"/>
      <c r="N72" s="6"/>
      <c r="O72" s="6"/>
      <c r="P72" s="6"/>
      <c r="Q72" s="6">
        <f>ROUND(SUM(Table2[[#This Row],[Default]:[Estimation]])/COUNT(Table2[[#This Row],[Default]:[Estimation]]),0)</f>
        <v>25</v>
      </c>
    </row>
    <row r="73" spans="1:17" ht="16" x14ac:dyDescent="0.4">
      <c r="A73" s="7" t="s">
        <v>82</v>
      </c>
      <c r="B73" s="7" t="s">
        <v>345</v>
      </c>
      <c r="C73" s="7"/>
      <c r="D73" s="7"/>
      <c r="E73" s="7"/>
      <c r="F73" s="7">
        <v>25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7">
        <f>ROUND(SUM(Table2[[#This Row],[Default]:[Estimation]])/COUNT(Table2[[#This Row],[Default]:[Estimation]]),0)</f>
        <v>25</v>
      </c>
    </row>
    <row r="74" spans="1:17" ht="16" x14ac:dyDescent="0.4">
      <c r="A74" s="6" t="s">
        <v>83</v>
      </c>
      <c r="B74" s="6" t="s">
        <v>346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>
        <v>25</v>
      </c>
      <c r="Q74" s="6">
        <f>ROUND(SUM(Table2[[#This Row],[Default]:[Estimation]])/COUNT(Table2[[#This Row],[Default]:[Estimation]]),0)</f>
        <v>25</v>
      </c>
    </row>
    <row r="75" spans="1:17" ht="16" x14ac:dyDescent="0.4">
      <c r="A75" s="7" t="s">
        <v>84</v>
      </c>
      <c r="B75" s="7" t="s">
        <v>347</v>
      </c>
      <c r="C75" s="7"/>
      <c r="D75" s="7"/>
      <c r="E75" s="7"/>
      <c r="F75" s="7">
        <v>25</v>
      </c>
      <c r="G75" s="7"/>
      <c r="H75" s="7"/>
      <c r="I75" s="7"/>
      <c r="J75" s="7"/>
      <c r="K75" s="7"/>
      <c r="L75" s="7"/>
      <c r="M75" s="7"/>
      <c r="N75" s="7"/>
      <c r="O75" s="7"/>
      <c r="P75" s="7"/>
      <c r="Q75" s="7">
        <f>ROUND(SUM(Table2[[#This Row],[Default]:[Estimation]])/COUNT(Table2[[#This Row],[Default]:[Estimation]]),0)</f>
        <v>25</v>
      </c>
    </row>
    <row r="76" spans="1:17" ht="16" x14ac:dyDescent="0.4">
      <c r="A76" s="6" t="s">
        <v>85</v>
      </c>
      <c r="B76" s="6" t="s">
        <v>348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>
        <v>20</v>
      </c>
      <c r="N76" s="6"/>
      <c r="O76" s="6"/>
      <c r="P76" s="6"/>
      <c r="Q76" s="6">
        <f>ROUND(SUM(Table2[[#This Row],[Default]:[Estimation]])/COUNT(Table2[[#This Row],[Default]:[Estimation]]),0)</f>
        <v>20</v>
      </c>
    </row>
    <row r="77" spans="1:17" ht="16" x14ac:dyDescent="0.4">
      <c r="A77" s="7" t="s">
        <v>273</v>
      </c>
      <c r="B77" s="7" t="s">
        <v>456</v>
      </c>
      <c r="C77" s="7"/>
      <c r="D77" s="7"/>
      <c r="E77" s="7"/>
      <c r="F77" s="7"/>
      <c r="G77" s="7"/>
      <c r="H77" s="7"/>
      <c r="I77" s="7"/>
      <c r="J77" s="7"/>
      <c r="K77" s="7">
        <v>20</v>
      </c>
      <c r="L77" s="7"/>
      <c r="M77" s="7"/>
      <c r="N77" s="7">
        <v>25</v>
      </c>
      <c r="O77" s="7"/>
      <c r="P77" s="7"/>
      <c r="Q77" s="7">
        <f>ROUND(SUM(Table2[[#This Row],[Default]:[Estimation]])/COUNT(Table2[[#This Row],[Default]:[Estimation]]),0)</f>
        <v>23</v>
      </c>
    </row>
    <row r="78" spans="1:17" ht="16" x14ac:dyDescent="0.4">
      <c r="A78" s="6" t="s">
        <v>274</v>
      </c>
      <c r="B78" s="6" t="s">
        <v>457</v>
      </c>
      <c r="C78" s="6"/>
      <c r="D78" s="6"/>
      <c r="E78" s="6"/>
      <c r="F78" s="6"/>
      <c r="G78" s="6"/>
      <c r="H78" s="6"/>
      <c r="I78" s="6"/>
      <c r="J78" s="6"/>
      <c r="K78" s="6">
        <v>20</v>
      </c>
      <c r="L78" s="6"/>
      <c r="M78" s="6"/>
      <c r="N78" s="6">
        <v>25</v>
      </c>
      <c r="O78" s="6"/>
      <c r="P78" s="6"/>
      <c r="Q78" s="6">
        <f>ROUND(SUM(Table2[[#This Row],[Default]:[Estimation]])/COUNT(Table2[[#This Row],[Default]:[Estimation]]),0)</f>
        <v>23</v>
      </c>
    </row>
    <row r="79" spans="1:17" ht="16" x14ac:dyDescent="0.4">
      <c r="A79" s="7" t="s">
        <v>275</v>
      </c>
      <c r="B79" s="7" t="s">
        <v>458</v>
      </c>
      <c r="C79" s="7"/>
      <c r="D79" s="7"/>
      <c r="E79" s="7"/>
      <c r="F79" s="7"/>
      <c r="G79" s="7">
        <v>20</v>
      </c>
      <c r="H79" s="7"/>
      <c r="I79" s="7"/>
      <c r="J79" s="7"/>
      <c r="K79" s="7">
        <v>20</v>
      </c>
      <c r="L79" s="7"/>
      <c r="M79" s="7"/>
      <c r="N79" s="7">
        <v>25</v>
      </c>
      <c r="O79" s="7"/>
      <c r="P79" s="7"/>
      <c r="Q79" s="7">
        <f>ROUND(SUM(Table2[[#This Row],[Default]:[Estimation]])/COUNT(Table2[[#This Row],[Default]:[Estimation]]),0)</f>
        <v>22</v>
      </c>
    </row>
    <row r="80" spans="1:17" ht="16" x14ac:dyDescent="0.4">
      <c r="A80" s="6" t="s">
        <v>276</v>
      </c>
      <c r="B80" s="6" t="s">
        <v>459</v>
      </c>
      <c r="C80" s="6"/>
      <c r="D80" s="6"/>
      <c r="E80" s="6"/>
      <c r="F80" s="6"/>
      <c r="G80" s="6"/>
      <c r="H80" s="6"/>
      <c r="I80" s="6"/>
      <c r="J80" s="6"/>
      <c r="K80" s="6">
        <v>20</v>
      </c>
      <c r="L80" s="6"/>
      <c r="M80" s="6"/>
      <c r="N80" s="6">
        <v>25</v>
      </c>
      <c r="O80" s="6"/>
      <c r="P80" s="6"/>
      <c r="Q80" s="6">
        <f>ROUND(SUM(Table2[[#This Row],[Default]:[Estimation]])/COUNT(Table2[[#This Row],[Default]:[Estimation]]),0)</f>
        <v>23</v>
      </c>
    </row>
    <row r="81" spans="1:17" ht="16" x14ac:dyDescent="0.4">
      <c r="A81" s="7" t="s">
        <v>277</v>
      </c>
      <c r="B81" s="7" t="s">
        <v>349</v>
      </c>
      <c r="C81" s="7"/>
      <c r="D81" s="7"/>
      <c r="E81" s="7"/>
      <c r="F81" s="7"/>
      <c r="G81" s="7"/>
      <c r="H81" s="7"/>
      <c r="I81" s="7"/>
      <c r="J81" s="7"/>
      <c r="K81" s="7">
        <v>20</v>
      </c>
      <c r="L81" s="7"/>
      <c r="M81" s="7"/>
      <c r="N81" s="7">
        <v>25</v>
      </c>
      <c r="O81" s="7"/>
      <c r="P81" s="7"/>
      <c r="Q81" s="7">
        <f>ROUND(SUM(Table2[[#This Row],[Default]:[Estimation]])/COUNT(Table2[[#This Row],[Default]:[Estimation]]),0)</f>
        <v>23</v>
      </c>
    </row>
    <row r="82" spans="1:17" ht="16" x14ac:dyDescent="0.4">
      <c r="A82" s="6" t="s">
        <v>86</v>
      </c>
      <c r="B82" s="6" t="s">
        <v>350</v>
      </c>
      <c r="C82" s="6"/>
      <c r="D82" s="6"/>
      <c r="E82" s="6"/>
      <c r="F82" s="6">
        <v>25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>
        <f>ROUND(SUM(Table2[[#This Row],[Default]:[Estimation]])/COUNT(Table2[[#This Row],[Default]:[Estimation]]),0)</f>
        <v>25</v>
      </c>
    </row>
    <row r="83" spans="1:17" ht="16" x14ac:dyDescent="0.4">
      <c r="A83" s="7" t="s">
        <v>278</v>
      </c>
      <c r="B83" s="7" t="s">
        <v>351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>
        <v>25</v>
      </c>
      <c r="Q83" s="7">
        <f>ROUND(SUM(Table2[[#This Row],[Default]:[Estimation]])/COUNT(Table2[[#This Row],[Default]:[Estimation]]),0)</f>
        <v>25</v>
      </c>
    </row>
    <row r="84" spans="1:17" ht="16" x14ac:dyDescent="0.4">
      <c r="A84" s="6" t="s">
        <v>87</v>
      </c>
      <c r="B84" s="6" t="s">
        <v>352</v>
      </c>
      <c r="C84" s="6"/>
      <c r="D84" s="6"/>
      <c r="E84" s="6"/>
      <c r="F84" s="6">
        <v>25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>
        <f>ROUND(SUM(Table2[[#This Row],[Default]:[Estimation]])/COUNT(Table2[[#This Row],[Default]:[Estimation]]),0)</f>
        <v>25</v>
      </c>
    </row>
    <row r="85" spans="1:17" ht="16" x14ac:dyDescent="0.4">
      <c r="A85" s="7" t="s">
        <v>88</v>
      </c>
      <c r="B85" s="7" t="s">
        <v>353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>
        <v>25</v>
      </c>
      <c r="Q85" s="7">
        <f>ROUND(SUM(Table2[[#This Row],[Default]:[Estimation]])/COUNT(Table2[[#This Row],[Default]:[Estimation]]),0)</f>
        <v>25</v>
      </c>
    </row>
    <row r="86" spans="1:17" ht="16" x14ac:dyDescent="0.4">
      <c r="A86" s="6" t="s">
        <v>89</v>
      </c>
      <c r="B86" s="6" t="s">
        <v>354</v>
      </c>
      <c r="C86" s="6"/>
      <c r="D86" s="6"/>
      <c r="E86" s="6"/>
      <c r="F86" s="6"/>
      <c r="G86" s="6">
        <v>25</v>
      </c>
      <c r="H86" s="6"/>
      <c r="I86" s="6"/>
      <c r="J86" s="6"/>
      <c r="K86" s="6"/>
      <c r="L86" s="6"/>
      <c r="M86" s="6"/>
      <c r="N86" s="6"/>
      <c r="O86" s="6"/>
      <c r="P86" s="6"/>
      <c r="Q86" s="6">
        <f>ROUND(SUM(Table2[[#This Row],[Default]:[Estimation]])/COUNT(Table2[[#This Row],[Default]:[Estimation]]),0)</f>
        <v>25</v>
      </c>
    </row>
    <row r="87" spans="1:17" ht="16" x14ac:dyDescent="0.4">
      <c r="A87" s="7" t="s">
        <v>90</v>
      </c>
      <c r="B87" s="7" t="s">
        <v>355</v>
      </c>
      <c r="C87" s="7"/>
      <c r="D87" s="7"/>
      <c r="E87" s="7"/>
      <c r="F87" s="7">
        <v>25</v>
      </c>
      <c r="G87" s="7"/>
      <c r="H87" s="7"/>
      <c r="I87" s="7"/>
      <c r="J87" s="7"/>
      <c r="K87" s="7"/>
      <c r="L87" s="7"/>
      <c r="M87" s="7"/>
      <c r="N87" s="7"/>
      <c r="O87" s="7"/>
      <c r="P87" s="7"/>
      <c r="Q87" s="7">
        <f>ROUND(SUM(Table2[[#This Row],[Default]:[Estimation]])/COUNT(Table2[[#This Row],[Default]:[Estimation]]),0)</f>
        <v>25</v>
      </c>
    </row>
    <row r="88" spans="1:17" ht="16" x14ac:dyDescent="0.4">
      <c r="A88" s="6" t="s">
        <v>91</v>
      </c>
      <c r="B88" s="6" t="s">
        <v>356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>
        <v>25</v>
      </c>
      <c r="Q88" s="6">
        <f>ROUND(SUM(Table2[[#This Row],[Default]:[Estimation]])/COUNT(Table2[[#This Row],[Default]:[Estimation]]),0)</f>
        <v>25</v>
      </c>
    </row>
    <row r="89" spans="1:17" ht="16" x14ac:dyDescent="0.4">
      <c r="A89" s="7" t="s">
        <v>92</v>
      </c>
      <c r="B89" s="7" t="s">
        <v>357</v>
      </c>
      <c r="C89" s="7"/>
      <c r="D89" s="7"/>
      <c r="E89" s="7"/>
      <c r="F89" s="7">
        <v>25</v>
      </c>
      <c r="G89" s="7"/>
      <c r="H89" s="7"/>
      <c r="I89" s="7"/>
      <c r="J89" s="7"/>
      <c r="K89" s="7"/>
      <c r="L89" s="7"/>
      <c r="M89" s="7"/>
      <c r="N89" s="7"/>
      <c r="O89" s="7"/>
      <c r="P89" s="7"/>
      <c r="Q89" s="7">
        <f>ROUND(SUM(Table2[[#This Row],[Default]:[Estimation]])/COUNT(Table2[[#This Row],[Default]:[Estimation]]),0)</f>
        <v>25</v>
      </c>
    </row>
    <row r="90" spans="1:17" ht="16" x14ac:dyDescent="0.4">
      <c r="A90" s="6" t="s">
        <v>93</v>
      </c>
      <c r="B90" s="6" t="s">
        <v>358</v>
      </c>
      <c r="C90" s="6"/>
      <c r="D90" s="6"/>
      <c r="E90" s="6"/>
      <c r="F90" s="6"/>
      <c r="G90" s="6"/>
      <c r="H90" s="6"/>
      <c r="I90" s="6"/>
      <c r="J90" s="6"/>
      <c r="K90" s="6"/>
      <c r="L90" s="6">
        <v>25</v>
      </c>
      <c r="M90" s="6"/>
      <c r="N90" s="6"/>
      <c r="O90" s="6"/>
      <c r="P90" s="6"/>
      <c r="Q90" s="6">
        <f>ROUND(SUM(Table2[[#This Row],[Default]:[Estimation]])/COUNT(Table2[[#This Row],[Default]:[Estimation]]),0)</f>
        <v>25</v>
      </c>
    </row>
    <row r="91" spans="1:17" ht="16" x14ac:dyDescent="0.4">
      <c r="A91" s="7" t="s">
        <v>94</v>
      </c>
      <c r="B91" s="7" t="s">
        <v>359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>
        <v>25</v>
      </c>
      <c r="Q91" s="7">
        <f>ROUND(SUM(Table2[[#This Row],[Default]:[Estimation]])/COUNT(Table2[[#This Row],[Default]:[Estimation]]),0)</f>
        <v>25</v>
      </c>
    </row>
    <row r="92" spans="1:17" ht="16" x14ac:dyDescent="0.4">
      <c r="A92" s="6" t="s">
        <v>95</v>
      </c>
      <c r="B92" s="6" t="s">
        <v>360</v>
      </c>
      <c r="C92" s="6"/>
      <c r="D92" s="6"/>
      <c r="E92" s="6"/>
      <c r="F92" s="6"/>
      <c r="G92" s="6"/>
      <c r="H92" s="6"/>
      <c r="I92" s="6"/>
      <c r="J92" s="6"/>
      <c r="K92" s="6"/>
      <c r="L92" s="6">
        <v>25</v>
      </c>
      <c r="M92" s="6"/>
      <c r="N92" s="6"/>
      <c r="O92" s="6"/>
      <c r="P92" s="6"/>
      <c r="Q92" s="6">
        <f>ROUND(SUM(Table2[[#This Row],[Default]:[Estimation]])/COUNT(Table2[[#This Row],[Default]:[Estimation]]),0)</f>
        <v>25</v>
      </c>
    </row>
    <row r="93" spans="1:17" ht="16" x14ac:dyDescent="0.4">
      <c r="A93" s="7" t="s">
        <v>96</v>
      </c>
      <c r="B93" s="7" t="s">
        <v>361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>
        <v>25</v>
      </c>
      <c r="Q93" s="7">
        <f>ROUND(SUM(Table2[[#This Row],[Default]:[Estimation]])/COUNT(Table2[[#This Row],[Default]:[Estimation]]),0)</f>
        <v>25</v>
      </c>
    </row>
    <row r="94" spans="1:17" ht="16" x14ac:dyDescent="0.4">
      <c r="A94" s="6" t="s">
        <v>97</v>
      </c>
      <c r="B94" s="6" t="s">
        <v>362</v>
      </c>
      <c r="C94" s="6"/>
      <c r="D94" s="6"/>
      <c r="E94" s="6"/>
      <c r="F94" s="6"/>
      <c r="G94" s="6"/>
      <c r="H94" s="6"/>
      <c r="I94" s="6"/>
      <c r="J94" s="6"/>
      <c r="K94" s="6"/>
      <c r="L94" s="6">
        <v>25</v>
      </c>
      <c r="M94" s="6"/>
      <c r="N94" s="6"/>
      <c r="O94" s="6"/>
      <c r="P94" s="6"/>
      <c r="Q94" s="6">
        <f>ROUND(SUM(Table2[[#This Row],[Default]:[Estimation]])/COUNT(Table2[[#This Row],[Default]:[Estimation]]),0)</f>
        <v>25</v>
      </c>
    </row>
    <row r="95" spans="1:17" ht="16" x14ac:dyDescent="0.4">
      <c r="A95" s="7" t="s">
        <v>98</v>
      </c>
      <c r="B95" s="7" t="s">
        <v>363</v>
      </c>
      <c r="C95" s="7"/>
      <c r="D95" s="7"/>
      <c r="E95" s="7"/>
      <c r="F95" s="7"/>
      <c r="G95" s="7"/>
      <c r="H95" s="7"/>
      <c r="I95" s="7"/>
      <c r="J95" s="7"/>
      <c r="K95" s="7"/>
      <c r="L95" s="7">
        <v>25</v>
      </c>
      <c r="M95" s="7"/>
      <c r="N95" s="7"/>
      <c r="O95" s="7"/>
      <c r="P95" s="7"/>
      <c r="Q95" s="7">
        <f>ROUND(SUM(Table2[[#This Row],[Default]:[Estimation]])/COUNT(Table2[[#This Row],[Default]:[Estimation]]),0)</f>
        <v>25</v>
      </c>
    </row>
    <row r="96" spans="1:17" ht="16" x14ac:dyDescent="0.4">
      <c r="A96" s="6" t="s">
        <v>99</v>
      </c>
      <c r="B96" s="6" t="s">
        <v>364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>
        <v>25</v>
      </c>
      <c r="Q96" s="6">
        <f>ROUND(SUM(Table2[[#This Row],[Default]:[Estimation]])/COUNT(Table2[[#This Row],[Default]:[Estimation]]),0)</f>
        <v>25</v>
      </c>
    </row>
    <row r="97" spans="1:17" ht="16" x14ac:dyDescent="0.4">
      <c r="A97" s="7" t="s">
        <v>100</v>
      </c>
      <c r="B97" s="7" t="s">
        <v>365</v>
      </c>
      <c r="C97" s="7"/>
      <c r="D97" s="7"/>
      <c r="E97" s="7"/>
      <c r="F97" s="7"/>
      <c r="G97" s="7"/>
      <c r="H97" s="7"/>
      <c r="I97" s="7"/>
      <c r="J97" s="7"/>
      <c r="K97" s="7"/>
      <c r="L97" s="7">
        <v>25</v>
      </c>
      <c r="M97" s="7"/>
      <c r="N97" s="7"/>
      <c r="O97" s="7"/>
      <c r="P97" s="7"/>
      <c r="Q97" s="7">
        <f>ROUND(SUM(Table2[[#This Row],[Default]:[Estimation]])/COUNT(Table2[[#This Row],[Default]:[Estimation]]),0)</f>
        <v>25</v>
      </c>
    </row>
    <row r="98" spans="1:17" ht="16" x14ac:dyDescent="0.4">
      <c r="A98" s="6" t="s">
        <v>101</v>
      </c>
      <c r="B98" s="6" t="s">
        <v>366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>
        <v>20</v>
      </c>
      <c r="N98" s="6"/>
      <c r="O98" s="6"/>
      <c r="P98" s="6"/>
      <c r="Q98" s="6">
        <f>ROUND(SUM(Table2[[#This Row],[Default]:[Estimation]])/COUNT(Table2[[#This Row],[Default]:[Estimation]]),0)</f>
        <v>20</v>
      </c>
    </row>
    <row r="99" spans="1:17" ht="16" x14ac:dyDescent="0.4">
      <c r="A99" s="7" t="s">
        <v>102</v>
      </c>
      <c r="B99" s="7" t="s">
        <v>367</v>
      </c>
      <c r="C99" s="7"/>
      <c r="D99" s="7"/>
      <c r="E99" s="7"/>
      <c r="F99" s="7">
        <v>25</v>
      </c>
      <c r="G99" s="7"/>
      <c r="H99" s="7"/>
      <c r="I99" s="7"/>
      <c r="J99" s="7"/>
      <c r="K99" s="7"/>
      <c r="L99" s="7"/>
      <c r="M99" s="7"/>
      <c r="N99" s="7"/>
      <c r="O99" s="7"/>
      <c r="P99" s="7"/>
      <c r="Q99" s="7">
        <f>ROUND(SUM(Table2[[#This Row],[Default]:[Estimation]])/COUNT(Table2[[#This Row],[Default]:[Estimation]]),0)</f>
        <v>25</v>
      </c>
    </row>
    <row r="100" spans="1:17" ht="16" x14ac:dyDescent="0.4">
      <c r="A100" s="6" t="s">
        <v>103</v>
      </c>
      <c r="B100" s="6" t="s">
        <v>368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>
        <v>25</v>
      </c>
      <c r="Q100" s="6">
        <f>ROUND(SUM(Table2[[#This Row],[Default]:[Estimation]])/COUNT(Table2[[#This Row],[Default]:[Estimation]]),0)</f>
        <v>25</v>
      </c>
    </row>
    <row r="101" spans="1:17" ht="16" x14ac:dyDescent="0.4">
      <c r="A101" s="7" t="s">
        <v>104</v>
      </c>
      <c r="B101" s="7" t="s">
        <v>369</v>
      </c>
      <c r="C101" s="7"/>
      <c r="D101" s="7"/>
      <c r="E101" s="7"/>
      <c r="F101" s="7">
        <v>25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>
        <f>ROUND(SUM(Table2[[#This Row],[Default]:[Estimation]])/COUNT(Table2[[#This Row],[Default]:[Estimation]]),0)</f>
        <v>25</v>
      </c>
    </row>
    <row r="102" spans="1:17" ht="16" x14ac:dyDescent="0.4">
      <c r="A102" s="6" t="s">
        <v>105</v>
      </c>
      <c r="B102" s="6" t="s">
        <v>370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>
        <v>25</v>
      </c>
      <c r="Q102" s="6">
        <f>ROUND(SUM(Table2[[#This Row],[Default]:[Estimation]])/COUNT(Table2[[#This Row],[Default]:[Estimation]]),0)</f>
        <v>25</v>
      </c>
    </row>
    <row r="103" spans="1:17" ht="16" x14ac:dyDescent="0.4">
      <c r="A103" s="7" t="s">
        <v>106</v>
      </c>
      <c r="B103" s="7" t="s">
        <v>371</v>
      </c>
      <c r="C103" s="7"/>
      <c r="D103" s="7"/>
      <c r="E103" s="7"/>
      <c r="F103" s="7"/>
      <c r="G103" s="7">
        <v>25</v>
      </c>
      <c r="H103" s="7"/>
      <c r="I103" s="7"/>
      <c r="J103" s="7"/>
      <c r="K103" s="7"/>
      <c r="L103" s="7"/>
      <c r="M103" s="7"/>
      <c r="N103" s="7"/>
      <c r="O103" s="7"/>
      <c r="P103" s="7"/>
      <c r="Q103" s="7">
        <f>ROUND(SUM(Table2[[#This Row],[Default]:[Estimation]])/COUNT(Table2[[#This Row],[Default]:[Estimation]]),0)</f>
        <v>25</v>
      </c>
    </row>
    <row r="104" spans="1:17" ht="16" x14ac:dyDescent="0.4">
      <c r="A104" s="6" t="s">
        <v>107</v>
      </c>
      <c r="B104" s="6" t="s">
        <v>372</v>
      </c>
      <c r="C104" s="6"/>
      <c r="D104" s="6"/>
      <c r="E104" s="6"/>
      <c r="F104" s="6">
        <v>25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>
        <f>ROUND(SUM(Table2[[#This Row],[Default]:[Estimation]])/COUNT(Table2[[#This Row],[Default]:[Estimation]]),0)</f>
        <v>25</v>
      </c>
    </row>
    <row r="105" spans="1:17" ht="16" x14ac:dyDescent="0.4">
      <c r="A105" s="7" t="s">
        <v>108</v>
      </c>
      <c r="B105" s="7" t="s">
        <v>373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>
        <v>25</v>
      </c>
      <c r="Q105" s="7">
        <f>ROUND(SUM(Table2[[#This Row],[Default]:[Estimation]])/COUNT(Table2[[#This Row],[Default]:[Estimation]]),0)</f>
        <v>25</v>
      </c>
    </row>
    <row r="106" spans="1:17" ht="16" x14ac:dyDescent="0.4">
      <c r="A106" s="6" t="s">
        <v>109</v>
      </c>
      <c r="B106" s="6" t="s">
        <v>374</v>
      </c>
      <c r="C106" s="6"/>
      <c r="D106" s="6"/>
      <c r="E106" s="6"/>
      <c r="F106" s="6">
        <v>25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>
        <f>ROUND(SUM(Table2[[#This Row],[Default]:[Estimation]])/COUNT(Table2[[#This Row],[Default]:[Estimation]]),0)</f>
        <v>25</v>
      </c>
    </row>
    <row r="107" spans="1:17" ht="16" x14ac:dyDescent="0.4">
      <c r="A107" s="7" t="s">
        <v>110</v>
      </c>
      <c r="B107" s="7" t="s">
        <v>375</v>
      </c>
      <c r="C107" s="7"/>
      <c r="D107" s="7"/>
      <c r="E107" s="7"/>
      <c r="F107" s="7">
        <v>25</v>
      </c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>
        <f>ROUND(SUM(Table2[[#This Row],[Default]:[Estimation]])/COUNT(Table2[[#This Row],[Default]:[Estimation]]),0)</f>
        <v>25</v>
      </c>
    </row>
    <row r="108" spans="1:17" ht="16" x14ac:dyDescent="0.4">
      <c r="A108" s="6" t="s">
        <v>111</v>
      </c>
      <c r="B108" s="6" t="s">
        <v>376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>
        <v>25</v>
      </c>
      <c r="Q108" s="6">
        <f>ROUND(SUM(Table2[[#This Row],[Default]:[Estimation]])/COUNT(Table2[[#This Row],[Default]:[Estimation]]),0)</f>
        <v>25</v>
      </c>
    </row>
    <row r="109" spans="1:17" ht="16" x14ac:dyDescent="0.4">
      <c r="A109" s="7" t="s">
        <v>112</v>
      </c>
      <c r="B109" s="7" t="s">
        <v>377</v>
      </c>
      <c r="C109" s="7"/>
      <c r="D109" s="7">
        <v>50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>
        <f>ROUND(SUM(Table2[[#This Row],[Default]:[Estimation]])/COUNT(Table2[[#This Row],[Default]:[Estimation]]),0)</f>
        <v>50</v>
      </c>
    </row>
    <row r="110" spans="1:17" ht="16" x14ac:dyDescent="0.4">
      <c r="A110" s="6" t="s">
        <v>113</v>
      </c>
      <c r="B110" s="6" t="s">
        <v>378</v>
      </c>
      <c r="C110" s="6"/>
      <c r="D110" s="6">
        <v>50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>
        <f>ROUND(SUM(Table2[[#This Row],[Default]:[Estimation]])/COUNT(Table2[[#This Row],[Default]:[Estimation]]),0)</f>
        <v>50</v>
      </c>
    </row>
    <row r="111" spans="1:17" ht="16" x14ac:dyDescent="0.4">
      <c r="A111" s="7" t="s">
        <v>114</v>
      </c>
      <c r="B111" s="7" t="s">
        <v>379</v>
      </c>
      <c r="C111" s="7"/>
      <c r="D111" s="7"/>
      <c r="E111" s="7"/>
      <c r="F111" s="7">
        <v>25</v>
      </c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>
        <f>ROUND(SUM(Table2[[#This Row],[Default]:[Estimation]])/COUNT(Table2[[#This Row],[Default]:[Estimation]]),0)</f>
        <v>25</v>
      </c>
    </row>
    <row r="112" spans="1:17" ht="16" x14ac:dyDescent="0.4">
      <c r="A112" s="6" t="s">
        <v>115</v>
      </c>
      <c r="B112" s="6" t="s">
        <v>380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>
        <v>25</v>
      </c>
      <c r="Q112" s="6">
        <f>ROUND(SUM(Table2[[#This Row],[Default]:[Estimation]])/COUNT(Table2[[#This Row],[Default]:[Estimation]]),0)</f>
        <v>25</v>
      </c>
    </row>
    <row r="113" spans="1:17" ht="16" x14ac:dyDescent="0.4">
      <c r="A113" s="7" t="s">
        <v>116</v>
      </c>
      <c r="B113" s="7" t="s">
        <v>381</v>
      </c>
      <c r="C113" s="7"/>
      <c r="D113" s="7"/>
      <c r="E113" s="7"/>
      <c r="F113" s="7">
        <v>25</v>
      </c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>
        <f>ROUND(SUM(Table2[[#This Row],[Default]:[Estimation]])/COUNT(Table2[[#This Row],[Default]:[Estimation]]),0)</f>
        <v>25</v>
      </c>
    </row>
    <row r="114" spans="1:17" ht="16" x14ac:dyDescent="0.4">
      <c r="A114" s="6" t="s">
        <v>117</v>
      </c>
      <c r="B114" s="6" t="s">
        <v>382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>
        <v>25</v>
      </c>
      <c r="Q114" s="6">
        <f>ROUND(SUM(Table2[[#This Row],[Default]:[Estimation]])/COUNT(Table2[[#This Row],[Default]:[Estimation]]),0)</f>
        <v>25</v>
      </c>
    </row>
    <row r="115" spans="1:17" ht="16" x14ac:dyDescent="0.4">
      <c r="A115" s="7" t="s">
        <v>118</v>
      </c>
      <c r="B115" s="7" t="s">
        <v>383</v>
      </c>
      <c r="C115" s="7"/>
      <c r="D115" s="7"/>
      <c r="E115" s="7"/>
      <c r="F115" s="7"/>
      <c r="G115" s="7">
        <v>25</v>
      </c>
      <c r="H115" s="7"/>
      <c r="I115" s="7"/>
      <c r="J115" s="7"/>
      <c r="K115" s="7"/>
      <c r="L115" s="7"/>
      <c r="M115" s="7"/>
      <c r="N115" s="7"/>
      <c r="O115" s="7"/>
      <c r="P115" s="7"/>
      <c r="Q115" s="7">
        <f>ROUND(SUM(Table2[[#This Row],[Default]:[Estimation]])/COUNT(Table2[[#This Row],[Default]:[Estimation]]),0)</f>
        <v>25</v>
      </c>
    </row>
    <row r="116" spans="1:17" ht="16" x14ac:dyDescent="0.4">
      <c r="A116" s="6" t="s">
        <v>119</v>
      </c>
      <c r="B116" s="6" t="s">
        <v>384</v>
      </c>
      <c r="C116" s="6"/>
      <c r="D116" s="6"/>
      <c r="E116" s="6"/>
      <c r="F116" s="6">
        <v>25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>
        <f>ROUND(SUM(Table2[[#This Row],[Default]:[Estimation]])/COUNT(Table2[[#This Row],[Default]:[Estimation]]),0)</f>
        <v>25</v>
      </c>
    </row>
    <row r="117" spans="1:17" ht="16" x14ac:dyDescent="0.4">
      <c r="A117" s="7" t="s">
        <v>120</v>
      </c>
      <c r="B117" s="7" t="s">
        <v>385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>
        <v>25</v>
      </c>
      <c r="Q117" s="7">
        <f>ROUND(SUM(Table2[[#This Row],[Default]:[Estimation]])/COUNT(Table2[[#This Row],[Default]:[Estimation]]),0)</f>
        <v>25</v>
      </c>
    </row>
    <row r="118" spans="1:17" ht="16" x14ac:dyDescent="0.4">
      <c r="A118" s="6" t="s">
        <v>121</v>
      </c>
      <c r="B118" s="6" t="s">
        <v>386</v>
      </c>
      <c r="C118" s="6"/>
      <c r="D118" s="6"/>
      <c r="E118" s="6"/>
      <c r="F118" s="6">
        <v>25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>
        <f>ROUND(SUM(Table2[[#This Row],[Default]:[Estimation]])/COUNT(Table2[[#This Row],[Default]:[Estimation]]),0)</f>
        <v>25</v>
      </c>
    </row>
    <row r="119" spans="1:17" ht="16" x14ac:dyDescent="0.4">
      <c r="A119" s="7" t="s">
        <v>122</v>
      </c>
      <c r="B119" s="7" t="s">
        <v>387</v>
      </c>
      <c r="C119" s="7"/>
      <c r="D119" s="7"/>
      <c r="E119" s="7"/>
      <c r="F119" s="7">
        <v>25</v>
      </c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>
        <f>ROUND(SUM(Table2[[#This Row],[Default]:[Estimation]])/COUNT(Table2[[#This Row],[Default]:[Estimation]]),0)</f>
        <v>25</v>
      </c>
    </row>
    <row r="120" spans="1:17" ht="16" x14ac:dyDescent="0.4">
      <c r="A120" s="6" t="s">
        <v>123</v>
      </c>
      <c r="B120" s="6" t="s">
        <v>388</v>
      </c>
      <c r="C120" s="6"/>
      <c r="D120" s="6"/>
      <c r="E120" s="6"/>
      <c r="F120" s="6">
        <v>25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>
        <f>ROUND(SUM(Table2[[#This Row],[Default]:[Estimation]])/COUNT(Table2[[#This Row],[Default]:[Estimation]]),0)</f>
        <v>25</v>
      </c>
    </row>
    <row r="121" spans="1:17" ht="16" x14ac:dyDescent="0.4">
      <c r="A121" s="7" t="s">
        <v>124</v>
      </c>
      <c r="B121" s="7" t="s">
        <v>389</v>
      </c>
      <c r="C121" s="7"/>
      <c r="D121" s="7"/>
      <c r="E121" s="7"/>
      <c r="F121" s="7">
        <v>25</v>
      </c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>
        <f>ROUND(SUM(Table2[[#This Row],[Default]:[Estimation]])/COUNT(Table2[[#This Row],[Default]:[Estimation]]),0)</f>
        <v>25</v>
      </c>
    </row>
    <row r="122" spans="1:17" ht="16" x14ac:dyDescent="0.4">
      <c r="A122" s="6" t="s">
        <v>125</v>
      </c>
      <c r="B122" s="6" t="s">
        <v>390</v>
      </c>
      <c r="C122" s="6"/>
      <c r="D122" s="6"/>
      <c r="E122" s="6"/>
      <c r="F122" s="6" t="s">
        <v>236</v>
      </c>
      <c r="G122" s="6">
        <v>25</v>
      </c>
      <c r="H122" s="6"/>
      <c r="I122" s="6"/>
      <c r="J122" s="6"/>
      <c r="K122" s="6"/>
      <c r="L122" s="6"/>
      <c r="M122" s="6"/>
      <c r="N122" s="6"/>
      <c r="O122" s="6"/>
      <c r="P122" s="6"/>
      <c r="Q122" s="6">
        <f>ROUND(SUM(Table2[[#This Row],[Default]:[Estimation]])/COUNT(Table2[[#This Row],[Default]:[Estimation]]),0)</f>
        <v>25</v>
      </c>
    </row>
    <row r="123" spans="1:17" ht="16" x14ac:dyDescent="0.4">
      <c r="A123" s="7" t="s">
        <v>126</v>
      </c>
      <c r="B123" s="7" t="s">
        <v>391</v>
      </c>
      <c r="C123" s="7"/>
      <c r="D123" s="7"/>
      <c r="E123" s="7"/>
      <c r="F123" s="7">
        <v>25</v>
      </c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>
        <f>ROUND(SUM(Table2[[#This Row],[Default]:[Estimation]])/COUNT(Table2[[#This Row],[Default]:[Estimation]]),0)</f>
        <v>25</v>
      </c>
    </row>
    <row r="124" spans="1:17" ht="16" x14ac:dyDescent="0.4">
      <c r="A124" s="6" t="s">
        <v>279</v>
      </c>
      <c r="B124" s="6" t="s">
        <v>392</v>
      </c>
      <c r="C124" s="6"/>
      <c r="D124" s="6"/>
      <c r="E124" s="6"/>
      <c r="F124" s="6">
        <v>25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>
        <f>ROUND(SUM(Table2[[#This Row],[Default]:[Estimation]])/COUNT(Table2[[#This Row],[Default]:[Estimation]]),0)</f>
        <v>25</v>
      </c>
    </row>
    <row r="125" spans="1:17" ht="16" x14ac:dyDescent="0.4">
      <c r="A125" s="7" t="s">
        <v>127</v>
      </c>
      <c r="B125" s="7" t="s">
        <v>393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>
        <v>20</v>
      </c>
      <c r="N125" s="7"/>
      <c r="O125" s="7"/>
      <c r="P125" s="7"/>
      <c r="Q125" s="7">
        <f>ROUND(SUM(Table2[[#This Row],[Default]:[Estimation]])/COUNT(Table2[[#This Row],[Default]:[Estimation]]),0)</f>
        <v>20</v>
      </c>
    </row>
    <row r="126" spans="1:17" ht="16" x14ac:dyDescent="0.4">
      <c r="A126" s="6" t="s">
        <v>128</v>
      </c>
      <c r="B126" s="6" t="s">
        <v>460</v>
      </c>
      <c r="C126" s="6"/>
      <c r="D126" s="6">
        <v>50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>
        <f>ROUND(SUM(Table2[[#This Row],[Default]:[Estimation]])/COUNT(Table2[[#This Row],[Default]:[Estimation]]),0)</f>
        <v>50</v>
      </c>
    </row>
    <row r="127" spans="1:17" ht="16" x14ac:dyDescent="0.4">
      <c r="A127" s="7" t="s">
        <v>129</v>
      </c>
      <c r="B127" s="7" t="s">
        <v>394</v>
      </c>
      <c r="C127" s="7"/>
      <c r="D127" s="7">
        <v>50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>
        <f>ROUND(SUM(Table2[[#This Row],[Default]:[Estimation]])/COUNT(Table2[[#This Row],[Default]:[Estimation]]),0)</f>
        <v>50</v>
      </c>
    </row>
    <row r="128" spans="1:17" ht="16" x14ac:dyDescent="0.4">
      <c r="A128" s="6" t="s">
        <v>130</v>
      </c>
      <c r="B128" s="6" t="s">
        <v>461</v>
      </c>
      <c r="C128" s="6"/>
      <c r="D128" s="6">
        <v>50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>
        <f>ROUND(SUM(Table2[[#This Row],[Default]:[Estimation]])/COUNT(Table2[[#This Row],[Default]:[Estimation]]),0)</f>
        <v>50</v>
      </c>
    </row>
    <row r="129" spans="1:17" ht="16" x14ac:dyDescent="0.4">
      <c r="A129" s="7" t="s">
        <v>131</v>
      </c>
      <c r="B129" s="7" t="s">
        <v>132</v>
      </c>
      <c r="C129" s="7"/>
      <c r="D129" s="7">
        <v>50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>
        <f>ROUND(SUM(Table2[[#This Row],[Default]:[Estimation]])/COUNT(Table2[[#This Row],[Default]:[Estimation]]),0)</f>
        <v>50</v>
      </c>
    </row>
    <row r="130" spans="1:17" ht="16" x14ac:dyDescent="0.4">
      <c r="A130" s="6" t="s">
        <v>133</v>
      </c>
      <c r="B130" s="6" t="s">
        <v>462</v>
      </c>
      <c r="C130" s="6"/>
      <c r="D130" s="6">
        <v>50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>
        <f>ROUND(SUM(Table2[[#This Row],[Default]:[Estimation]])/COUNT(Table2[[#This Row],[Default]:[Estimation]]),0)</f>
        <v>50</v>
      </c>
    </row>
    <row r="131" spans="1:17" ht="16" x14ac:dyDescent="0.4">
      <c r="A131" s="7" t="s">
        <v>134</v>
      </c>
      <c r="B131" s="7" t="s">
        <v>395</v>
      </c>
      <c r="C131" s="7"/>
      <c r="D131" s="7">
        <v>50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>
        <f>ROUND(SUM(Table2[[#This Row],[Default]:[Estimation]])/COUNT(Table2[[#This Row],[Default]:[Estimation]]),0)</f>
        <v>50</v>
      </c>
    </row>
    <row r="132" spans="1:17" ht="16" x14ac:dyDescent="0.4">
      <c r="A132" s="6" t="s">
        <v>135</v>
      </c>
      <c r="B132" s="6" t="s">
        <v>396</v>
      </c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>
        <v>25</v>
      </c>
      <c r="N132" s="6"/>
      <c r="O132" s="6"/>
      <c r="P132" s="6"/>
      <c r="Q132" s="6">
        <f>ROUND(SUM(Table2[[#This Row],[Default]:[Estimation]])/COUNT(Table2[[#This Row],[Default]:[Estimation]]),0)</f>
        <v>25</v>
      </c>
    </row>
    <row r="133" spans="1:17" ht="16" x14ac:dyDescent="0.4">
      <c r="A133" s="7" t="s">
        <v>136</v>
      </c>
      <c r="B133" s="7" t="s">
        <v>463</v>
      </c>
      <c r="C133" s="7"/>
      <c r="D133" s="7">
        <v>50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>
        <f>ROUND(SUM(Table2[[#This Row],[Default]:[Estimation]])/COUNT(Table2[[#This Row],[Default]:[Estimation]]),0)</f>
        <v>50</v>
      </c>
    </row>
    <row r="134" spans="1:17" ht="16" x14ac:dyDescent="0.4">
      <c r="A134" s="6" t="s">
        <v>137</v>
      </c>
      <c r="B134" s="6" t="s">
        <v>397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>
        <v>25</v>
      </c>
      <c r="Q134" s="6">
        <f>ROUND(SUM(Table2[[#This Row],[Default]:[Estimation]])/COUNT(Table2[[#This Row],[Default]:[Estimation]]),0)</f>
        <v>25</v>
      </c>
    </row>
    <row r="135" spans="1:17" ht="16" x14ac:dyDescent="0.4">
      <c r="A135" s="7" t="s">
        <v>138</v>
      </c>
      <c r="B135" s="7" t="s">
        <v>398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>
        <v>25</v>
      </c>
      <c r="Q135" s="7">
        <f>ROUND(SUM(Table2[[#This Row],[Default]:[Estimation]])/COUNT(Table2[[#This Row],[Default]:[Estimation]]),0)</f>
        <v>25</v>
      </c>
    </row>
    <row r="136" spans="1:17" ht="16" x14ac:dyDescent="0.4">
      <c r="A136" s="6" t="s">
        <v>139</v>
      </c>
      <c r="B136" s="6" t="s">
        <v>399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>
        <v>25</v>
      </c>
      <c r="N136" s="6"/>
      <c r="O136" s="6"/>
      <c r="P136" s="6"/>
      <c r="Q136" s="6">
        <f>ROUND(SUM(Table2[[#This Row],[Default]:[Estimation]])/COUNT(Table2[[#This Row],[Default]:[Estimation]]),0)</f>
        <v>25</v>
      </c>
    </row>
    <row r="137" spans="1:17" ht="16" x14ac:dyDescent="0.4">
      <c r="A137" s="7" t="s">
        <v>259</v>
      </c>
      <c r="B137" s="7" t="s">
        <v>400</v>
      </c>
      <c r="C137" s="7"/>
      <c r="D137" s="7">
        <v>50</v>
      </c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>
        <f>ROUND(SUM(Table2[[#This Row],[Default]:[Estimation]])/COUNT(Table2[[#This Row],[Default]:[Estimation]]),0)</f>
        <v>50</v>
      </c>
    </row>
    <row r="138" spans="1:17" ht="16" x14ac:dyDescent="0.4">
      <c r="A138" s="6" t="s">
        <v>140</v>
      </c>
      <c r="B138" s="6" t="s">
        <v>141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>
        <v>25</v>
      </c>
      <c r="Q138" s="6">
        <f>ROUND(SUM(Table2[[#This Row],[Default]:[Estimation]])/COUNT(Table2[[#This Row],[Default]:[Estimation]]),0)</f>
        <v>25</v>
      </c>
    </row>
    <row r="139" spans="1:17" ht="16" x14ac:dyDescent="0.4">
      <c r="A139" s="7" t="s">
        <v>142</v>
      </c>
      <c r="B139" s="7" t="s">
        <v>143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>
        <v>25</v>
      </c>
      <c r="Q139" s="7">
        <f>ROUND(SUM(Table2[[#This Row],[Default]:[Estimation]])/COUNT(Table2[[#This Row],[Default]:[Estimation]]),0)</f>
        <v>25</v>
      </c>
    </row>
    <row r="140" spans="1:17" ht="16" x14ac:dyDescent="0.4">
      <c r="A140" s="6" t="s">
        <v>144</v>
      </c>
      <c r="B140" s="6" t="s">
        <v>145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>
        <v>25</v>
      </c>
      <c r="Q140" s="6">
        <f>ROUND(SUM(Table2[[#This Row],[Default]:[Estimation]])/COUNT(Table2[[#This Row],[Default]:[Estimation]]),0)</f>
        <v>25</v>
      </c>
    </row>
    <row r="141" spans="1:17" ht="16" x14ac:dyDescent="0.4">
      <c r="A141" s="7" t="s">
        <v>146</v>
      </c>
      <c r="B141" s="7" t="s">
        <v>401</v>
      </c>
      <c r="C141" s="7"/>
      <c r="D141" s="7"/>
      <c r="E141" s="7"/>
      <c r="F141" s="7"/>
      <c r="G141" s="7">
        <v>25</v>
      </c>
      <c r="H141" s="7"/>
      <c r="I141" s="7"/>
      <c r="J141" s="7"/>
      <c r="K141" s="7"/>
      <c r="L141" s="7"/>
      <c r="M141" s="7"/>
      <c r="N141" s="7">
        <v>25</v>
      </c>
      <c r="O141" s="7"/>
      <c r="P141" s="7"/>
      <c r="Q141" s="7">
        <f>ROUND(SUM(Table2[[#This Row],[Default]:[Estimation]])/COUNT(Table2[[#This Row],[Default]:[Estimation]]),0)</f>
        <v>25</v>
      </c>
    </row>
    <row r="142" spans="1:17" ht="16" x14ac:dyDescent="0.4">
      <c r="A142" s="6" t="s">
        <v>147</v>
      </c>
      <c r="B142" s="6" t="s">
        <v>402</v>
      </c>
      <c r="C142" s="6"/>
      <c r="D142" s="6"/>
      <c r="E142" s="6"/>
      <c r="F142" s="6">
        <v>25</v>
      </c>
      <c r="G142" s="6">
        <v>30</v>
      </c>
      <c r="H142" s="6"/>
      <c r="I142" s="6"/>
      <c r="J142" s="6"/>
      <c r="K142" s="6"/>
      <c r="L142" s="6"/>
      <c r="M142" s="6"/>
      <c r="N142" s="6">
        <v>25</v>
      </c>
      <c r="O142" s="6"/>
      <c r="P142" s="6"/>
      <c r="Q142" s="6">
        <f>ROUND(SUM(Table2[[#This Row],[Default]:[Estimation]])/COUNT(Table2[[#This Row],[Default]:[Estimation]]),0)</f>
        <v>27</v>
      </c>
    </row>
    <row r="143" spans="1:17" ht="16" x14ac:dyDescent="0.4">
      <c r="A143" s="7" t="s">
        <v>148</v>
      </c>
      <c r="B143" s="7" t="s">
        <v>403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>
        <v>25</v>
      </c>
      <c r="O143" s="7"/>
      <c r="P143" s="7"/>
      <c r="Q143" s="7">
        <f>ROUND(SUM(Table2[[#This Row],[Default]:[Estimation]])/COUNT(Table2[[#This Row],[Default]:[Estimation]]),0)</f>
        <v>25</v>
      </c>
    </row>
    <row r="144" spans="1:17" ht="16" x14ac:dyDescent="0.4">
      <c r="A144" s="6" t="s">
        <v>149</v>
      </c>
      <c r="B144" s="6" t="s">
        <v>404</v>
      </c>
      <c r="C144" s="6"/>
      <c r="D144" s="6"/>
      <c r="E144" s="6"/>
      <c r="F144" s="6"/>
      <c r="G144" s="6">
        <v>25</v>
      </c>
      <c r="H144" s="6"/>
      <c r="I144" s="6"/>
      <c r="J144" s="6"/>
      <c r="K144" s="6"/>
      <c r="L144" s="6"/>
      <c r="M144" s="6"/>
      <c r="N144" s="6">
        <v>25</v>
      </c>
      <c r="O144" s="6"/>
      <c r="P144" s="6"/>
      <c r="Q144" s="6">
        <f>ROUND(SUM(Table2[[#This Row],[Default]:[Estimation]])/COUNT(Table2[[#This Row],[Default]:[Estimation]]),0)</f>
        <v>25</v>
      </c>
    </row>
    <row r="145" spans="1:17" ht="16" x14ac:dyDescent="0.4">
      <c r="A145" s="7" t="s">
        <v>150</v>
      </c>
      <c r="B145" s="7" t="s">
        <v>405</v>
      </c>
      <c r="C145" s="7"/>
      <c r="D145" s="7"/>
      <c r="E145" s="7"/>
      <c r="F145" s="7"/>
      <c r="G145" s="7">
        <v>25</v>
      </c>
      <c r="H145" s="7"/>
      <c r="I145" s="7"/>
      <c r="J145" s="7"/>
      <c r="K145" s="7"/>
      <c r="L145" s="7"/>
      <c r="M145" s="7"/>
      <c r="N145" s="7">
        <v>25</v>
      </c>
      <c r="O145" s="7"/>
      <c r="P145" s="7"/>
      <c r="Q145" s="7">
        <f>ROUND(SUM(Table2[[#This Row],[Default]:[Estimation]])/COUNT(Table2[[#This Row],[Default]:[Estimation]]),0)</f>
        <v>25</v>
      </c>
    </row>
    <row r="146" spans="1:17" ht="16" x14ac:dyDescent="0.4">
      <c r="A146" s="6" t="s">
        <v>151</v>
      </c>
      <c r="B146" s="6" t="s">
        <v>406</v>
      </c>
      <c r="C146" s="6"/>
      <c r="D146" s="6"/>
      <c r="E146" s="6"/>
      <c r="F146" s="6">
        <v>30</v>
      </c>
      <c r="G146" s="6"/>
      <c r="H146" s="6"/>
      <c r="I146" s="6"/>
      <c r="J146" s="6"/>
      <c r="K146" s="6"/>
      <c r="L146" s="6"/>
      <c r="M146" s="6"/>
      <c r="N146" s="6">
        <v>25</v>
      </c>
      <c r="O146" s="6"/>
      <c r="P146" s="6"/>
      <c r="Q146" s="6">
        <f>ROUND(SUM(Table2[[#This Row],[Default]:[Estimation]])/COUNT(Table2[[#This Row],[Default]:[Estimation]]),0)</f>
        <v>28</v>
      </c>
    </row>
    <row r="147" spans="1:17" ht="16" x14ac:dyDescent="0.4">
      <c r="A147" s="7" t="s">
        <v>152</v>
      </c>
      <c r="B147" s="7" t="s">
        <v>407</v>
      </c>
      <c r="C147" s="7"/>
      <c r="D147" s="7"/>
      <c r="E147" s="7"/>
      <c r="F147" s="7"/>
      <c r="G147" s="7"/>
      <c r="H147" s="7">
        <v>35</v>
      </c>
      <c r="I147" s="7">
        <v>25</v>
      </c>
      <c r="J147" s="7"/>
      <c r="K147" s="7"/>
      <c r="L147" s="7"/>
      <c r="M147" s="7"/>
      <c r="N147" s="7"/>
      <c r="O147" s="7"/>
      <c r="P147" s="7"/>
      <c r="Q147" s="7">
        <f>ROUND(SUM(Table2[[#This Row],[Default]:[Estimation]])/COUNT(Table2[[#This Row],[Default]:[Estimation]]),0)</f>
        <v>30</v>
      </c>
    </row>
    <row r="148" spans="1:17" ht="16" x14ac:dyDescent="0.4">
      <c r="A148" s="6" t="s">
        <v>153</v>
      </c>
      <c r="B148" s="6" t="s">
        <v>408</v>
      </c>
      <c r="C148" s="6"/>
      <c r="D148" s="6"/>
      <c r="E148" s="6"/>
      <c r="F148" s="6"/>
      <c r="G148" s="6"/>
      <c r="H148" s="6"/>
      <c r="I148" s="6">
        <v>25</v>
      </c>
      <c r="J148" s="6"/>
      <c r="K148" s="6"/>
      <c r="L148" s="6"/>
      <c r="M148" s="6"/>
      <c r="N148" s="6"/>
      <c r="O148" s="6"/>
      <c r="P148" s="6"/>
      <c r="Q148" s="6">
        <f>ROUND(SUM(Table2[[#This Row],[Default]:[Estimation]])/COUNT(Table2[[#This Row],[Default]:[Estimation]]),0)</f>
        <v>25</v>
      </c>
    </row>
    <row r="149" spans="1:17" ht="16" x14ac:dyDescent="0.4">
      <c r="A149" s="7" t="s">
        <v>154</v>
      </c>
      <c r="B149" s="7" t="s">
        <v>409</v>
      </c>
      <c r="C149" s="7"/>
      <c r="D149" s="7"/>
      <c r="E149" s="7"/>
      <c r="F149" s="7"/>
      <c r="G149" s="7">
        <v>30</v>
      </c>
      <c r="H149" s="7"/>
      <c r="I149" s="7"/>
      <c r="J149" s="7"/>
      <c r="K149" s="7"/>
      <c r="L149" s="7"/>
      <c r="M149" s="7"/>
      <c r="N149" s="7"/>
      <c r="O149" s="7"/>
      <c r="P149" s="7"/>
      <c r="Q149" s="7">
        <f>ROUND(SUM(Table2[[#This Row],[Default]:[Estimation]])/COUNT(Table2[[#This Row],[Default]:[Estimation]]),0)</f>
        <v>30</v>
      </c>
    </row>
    <row r="150" spans="1:17" ht="16" x14ac:dyDescent="0.4">
      <c r="A150" s="6" t="s">
        <v>155</v>
      </c>
      <c r="B150" s="6" t="s">
        <v>410</v>
      </c>
      <c r="C150" s="6"/>
      <c r="D150" s="6"/>
      <c r="E150" s="6"/>
      <c r="F150" s="6"/>
      <c r="G150" s="6"/>
      <c r="H150" s="6"/>
      <c r="I150" s="6">
        <v>30</v>
      </c>
      <c r="J150" s="6"/>
      <c r="K150" s="6"/>
      <c r="L150" s="6"/>
      <c r="M150" s="6"/>
      <c r="N150" s="6"/>
      <c r="O150" s="6"/>
      <c r="P150" s="6"/>
      <c r="Q150" s="6">
        <f>ROUND(SUM(Table2[[#This Row],[Default]:[Estimation]])/COUNT(Table2[[#This Row],[Default]:[Estimation]]),0)</f>
        <v>30</v>
      </c>
    </row>
    <row r="151" spans="1:17" ht="16" x14ac:dyDescent="0.4">
      <c r="A151" s="7" t="s">
        <v>156</v>
      </c>
      <c r="B151" s="7" t="s">
        <v>411</v>
      </c>
      <c r="C151" s="7"/>
      <c r="D151" s="7"/>
      <c r="E151" s="7"/>
      <c r="F151" s="7"/>
      <c r="G151" s="7"/>
      <c r="H151" s="7">
        <v>30</v>
      </c>
      <c r="I151" s="7"/>
      <c r="J151" s="7"/>
      <c r="K151" s="7"/>
      <c r="L151" s="7"/>
      <c r="M151" s="7"/>
      <c r="N151" s="7"/>
      <c r="O151" s="7"/>
      <c r="P151" s="7"/>
      <c r="Q151" s="7">
        <f>ROUND(SUM(Table2[[#This Row],[Default]:[Estimation]])/COUNT(Table2[[#This Row],[Default]:[Estimation]]),0)</f>
        <v>30</v>
      </c>
    </row>
    <row r="152" spans="1:17" ht="16" x14ac:dyDescent="0.4">
      <c r="A152" s="6" t="s">
        <v>157</v>
      </c>
      <c r="B152" s="6" t="s">
        <v>412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>
        <v>30</v>
      </c>
      <c r="Q152" s="6">
        <f>ROUND(SUM(Table2[[#This Row],[Default]:[Estimation]])/COUNT(Table2[[#This Row],[Default]:[Estimation]]),0)</f>
        <v>30</v>
      </c>
    </row>
    <row r="153" spans="1:17" ht="16" x14ac:dyDescent="0.4">
      <c r="A153" s="7" t="s">
        <v>158</v>
      </c>
      <c r="B153" s="7" t="s">
        <v>413</v>
      </c>
      <c r="C153" s="7"/>
      <c r="D153" s="7"/>
      <c r="E153" s="7"/>
      <c r="F153" s="7"/>
      <c r="G153" s="7"/>
      <c r="H153" s="7">
        <v>100</v>
      </c>
      <c r="I153" s="7">
        <v>60</v>
      </c>
      <c r="J153" s="7"/>
      <c r="K153" s="7"/>
      <c r="L153" s="7"/>
      <c r="M153" s="7"/>
      <c r="N153" s="7"/>
      <c r="O153" s="7"/>
      <c r="P153" s="7"/>
      <c r="Q153" s="7">
        <f>ROUND(SUM(Table2[[#This Row],[Default]:[Estimation]])/COUNT(Table2[[#This Row],[Default]:[Estimation]]),0)</f>
        <v>80</v>
      </c>
    </row>
    <row r="154" spans="1:17" ht="16" x14ac:dyDescent="0.4">
      <c r="A154" s="6" t="s">
        <v>159</v>
      </c>
      <c r="B154" s="6" t="s">
        <v>414</v>
      </c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>
        <v>30</v>
      </c>
      <c r="Q154" s="6">
        <f>ROUND(SUM(Table2[[#This Row],[Default]:[Estimation]])/COUNT(Table2[[#This Row],[Default]:[Estimation]]),0)</f>
        <v>30</v>
      </c>
    </row>
    <row r="155" spans="1:17" ht="16" x14ac:dyDescent="0.4">
      <c r="A155" s="7" t="s">
        <v>160</v>
      </c>
      <c r="B155" s="7" t="s">
        <v>415</v>
      </c>
      <c r="C155" s="7"/>
      <c r="D155" s="7"/>
      <c r="E155" s="7"/>
      <c r="F155" s="7"/>
      <c r="G155" s="7"/>
      <c r="H155" s="7"/>
      <c r="I155" s="7">
        <v>30</v>
      </c>
      <c r="J155" s="7"/>
      <c r="K155" s="7"/>
      <c r="L155" s="7"/>
      <c r="M155" s="7"/>
      <c r="N155" s="7"/>
      <c r="O155" s="7"/>
      <c r="P155" s="7"/>
      <c r="Q155" s="7">
        <f>ROUND(SUM(Table2[[#This Row],[Default]:[Estimation]])/COUNT(Table2[[#This Row],[Default]:[Estimation]]),0)</f>
        <v>30</v>
      </c>
    </row>
    <row r="156" spans="1:17" ht="16" x14ac:dyDescent="0.4">
      <c r="A156" s="6" t="s">
        <v>251</v>
      </c>
      <c r="B156" s="6" t="s">
        <v>416</v>
      </c>
      <c r="C156" s="6"/>
      <c r="D156" s="6"/>
      <c r="E156" s="6">
        <v>20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>
        <f>ROUND(SUM(Table2[[#This Row],[Default]:[Estimation]])/COUNT(Table2[[#This Row],[Default]:[Estimation]]),0)</f>
        <v>20</v>
      </c>
    </row>
    <row r="157" spans="1:17" ht="16" x14ac:dyDescent="0.4">
      <c r="A157" s="7" t="s">
        <v>161</v>
      </c>
      <c r="B157" s="7" t="s">
        <v>417</v>
      </c>
      <c r="C157" s="7"/>
      <c r="D157" s="7"/>
      <c r="E157" s="7"/>
      <c r="F157" s="7"/>
      <c r="G157" s="7"/>
      <c r="H157" s="7">
        <v>60</v>
      </c>
      <c r="I157" s="7"/>
      <c r="J157" s="7"/>
      <c r="K157" s="7"/>
      <c r="L157" s="7"/>
      <c r="M157" s="7"/>
      <c r="N157" s="7"/>
      <c r="O157" s="7"/>
      <c r="P157" s="7"/>
      <c r="Q157" s="7">
        <f>ROUND(SUM(Table2[[#This Row],[Default]:[Estimation]])/COUNT(Table2[[#This Row],[Default]:[Estimation]]),0)</f>
        <v>60</v>
      </c>
    </row>
    <row r="158" spans="1:17" ht="16" x14ac:dyDescent="0.4">
      <c r="A158" s="6" t="s">
        <v>162</v>
      </c>
      <c r="B158" s="6" t="s">
        <v>418</v>
      </c>
      <c r="C158" s="6"/>
      <c r="D158" s="6"/>
      <c r="E158" s="6"/>
      <c r="F158" s="6"/>
      <c r="G158" s="6">
        <v>60</v>
      </c>
      <c r="H158" s="6">
        <v>60</v>
      </c>
      <c r="I158" s="6"/>
      <c r="J158" s="6"/>
      <c r="K158" s="6"/>
      <c r="L158" s="6"/>
      <c r="M158" s="6"/>
      <c r="N158" s="6"/>
      <c r="O158" s="6"/>
      <c r="P158" s="6"/>
      <c r="Q158" s="6">
        <f>ROUND(SUM(Table2[[#This Row],[Default]:[Estimation]])/COUNT(Table2[[#This Row],[Default]:[Estimation]]),0)</f>
        <v>60</v>
      </c>
    </row>
    <row r="159" spans="1:17" ht="16" x14ac:dyDescent="0.4">
      <c r="A159" s="7" t="s">
        <v>163</v>
      </c>
      <c r="B159" s="7" t="s">
        <v>419</v>
      </c>
      <c r="C159" s="7"/>
      <c r="D159" s="7"/>
      <c r="E159" s="7"/>
      <c r="F159" s="7">
        <v>40</v>
      </c>
      <c r="G159" s="7"/>
      <c r="H159" s="7">
        <v>30</v>
      </c>
      <c r="I159" s="7">
        <v>25</v>
      </c>
      <c r="J159" s="7"/>
      <c r="K159" s="7"/>
      <c r="L159" s="7"/>
      <c r="M159" s="7"/>
      <c r="N159" s="7"/>
      <c r="O159" s="7"/>
      <c r="P159" s="7"/>
      <c r="Q159" s="7">
        <f>ROUND(SUM(Table2[[#This Row],[Default]:[Estimation]])/COUNT(Table2[[#This Row],[Default]:[Estimation]]),0)</f>
        <v>32</v>
      </c>
    </row>
    <row r="160" spans="1:17" ht="16" x14ac:dyDescent="0.4">
      <c r="A160" s="6" t="s">
        <v>164</v>
      </c>
      <c r="B160" s="6" t="s">
        <v>420</v>
      </c>
      <c r="C160" s="6"/>
      <c r="D160" s="6"/>
      <c r="E160" s="6"/>
      <c r="F160" s="6">
        <v>30</v>
      </c>
      <c r="G160" s="6"/>
      <c r="H160" s="6">
        <v>30</v>
      </c>
      <c r="I160" s="6">
        <v>30</v>
      </c>
      <c r="J160" s="6"/>
      <c r="K160" s="6"/>
      <c r="L160" s="6"/>
      <c r="M160" s="6"/>
      <c r="N160" s="6"/>
      <c r="O160" s="6"/>
      <c r="P160" s="6"/>
      <c r="Q160" s="6">
        <f>ROUND(SUM(Table2[[#This Row],[Default]:[Estimation]])/COUNT(Table2[[#This Row],[Default]:[Estimation]]),0)</f>
        <v>30</v>
      </c>
    </row>
    <row r="161" spans="1:17" ht="16" x14ac:dyDescent="0.4">
      <c r="A161" s="7" t="s">
        <v>165</v>
      </c>
      <c r="B161" s="7" t="s">
        <v>421</v>
      </c>
      <c r="C161" s="7"/>
      <c r="D161" s="7"/>
      <c r="E161" s="7"/>
      <c r="F161" s="7">
        <v>30</v>
      </c>
      <c r="G161" s="7">
        <v>20</v>
      </c>
      <c r="H161" s="7">
        <v>30</v>
      </c>
      <c r="I161" s="7">
        <v>25</v>
      </c>
      <c r="J161" s="7"/>
      <c r="K161" s="7"/>
      <c r="L161" s="7"/>
      <c r="M161" s="7"/>
      <c r="N161" s="7"/>
      <c r="O161" s="7"/>
      <c r="P161" s="7"/>
      <c r="Q161" s="7">
        <f>ROUND(SUM(Table2[[#This Row],[Default]:[Estimation]])/COUNT(Table2[[#This Row],[Default]:[Estimation]]),0)</f>
        <v>26</v>
      </c>
    </row>
    <row r="162" spans="1:17" ht="16" x14ac:dyDescent="0.4">
      <c r="A162" s="6" t="s">
        <v>243</v>
      </c>
      <c r="B162" s="6" t="s">
        <v>422</v>
      </c>
      <c r="C162" s="6"/>
      <c r="D162" s="6"/>
      <c r="E162" s="6"/>
      <c r="F162" s="6"/>
      <c r="G162" s="6"/>
      <c r="H162" s="6"/>
      <c r="I162" s="6">
        <v>30</v>
      </c>
      <c r="J162" s="6"/>
      <c r="K162" s="6"/>
      <c r="L162" s="6"/>
      <c r="M162" s="6"/>
      <c r="N162" s="6"/>
      <c r="O162" s="6"/>
      <c r="P162" s="6"/>
      <c r="Q162" s="6">
        <f>ROUND(SUM(Table2[[#This Row],[Default]:[Estimation]])/COUNT(Table2[[#This Row],[Default]:[Estimation]]),0)</f>
        <v>30</v>
      </c>
    </row>
    <row r="163" spans="1:17" ht="16" x14ac:dyDescent="0.4">
      <c r="A163" s="7" t="s">
        <v>166</v>
      </c>
      <c r="B163" s="7" t="s">
        <v>423</v>
      </c>
      <c r="C163" s="7"/>
      <c r="D163" s="7"/>
      <c r="E163" s="7"/>
      <c r="F163" s="7">
        <v>25</v>
      </c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>
        <f>ROUND(SUM(Table2[[#This Row],[Default]:[Estimation]])/COUNT(Table2[[#This Row],[Default]:[Estimation]]),0)</f>
        <v>25</v>
      </c>
    </row>
    <row r="164" spans="1:17" ht="16" x14ac:dyDescent="0.4">
      <c r="A164" s="6" t="s">
        <v>167</v>
      </c>
      <c r="B164" s="6" t="s">
        <v>424</v>
      </c>
      <c r="C164" s="6"/>
      <c r="D164" s="6"/>
      <c r="E164" s="6">
        <v>70</v>
      </c>
      <c r="F164" s="6">
        <v>40</v>
      </c>
      <c r="G164" s="6">
        <v>50</v>
      </c>
      <c r="H164" s="6"/>
      <c r="I164" s="6"/>
      <c r="J164" s="6"/>
      <c r="K164" s="6"/>
      <c r="L164" s="6"/>
      <c r="M164" s="6"/>
      <c r="N164" s="6"/>
      <c r="O164" s="6"/>
      <c r="P164" s="6"/>
      <c r="Q164" s="6">
        <f>ROUND(SUM(Table2[[#This Row],[Default]:[Estimation]])/COUNT(Table2[[#This Row],[Default]:[Estimation]]),0)</f>
        <v>53</v>
      </c>
    </row>
    <row r="165" spans="1:17" ht="16" x14ac:dyDescent="0.4">
      <c r="A165" s="7" t="s">
        <v>168</v>
      </c>
      <c r="B165" s="7" t="s">
        <v>425</v>
      </c>
      <c r="C165" s="7"/>
      <c r="D165" s="7"/>
      <c r="E165" s="7">
        <v>70</v>
      </c>
      <c r="F165" s="7">
        <v>40</v>
      </c>
      <c r="G165" s="7">
        <v>40</v>
      </c>
      <c r="H165" s="7"/>
      <c r="I165" s="7"/>
      <c r="J165" s="7"/>
      <c r="K165" s="7"/>
      <c r="L165" s="7"/>
      <c r="M165" s="7"/>
      <c r="N165" s="7"/>
      <c r="O165" s="7"/>
      <c r="P165" s="7"/>
      <c r="Q165" s="7">
        <f>ROUND(SUM(Table2[[#This Row],[Default]:[Estimation]])/COUNT(Table2[[#This Row],[Default]:[Estimation]]),0)</f>
        <v>50</v>
      </c>
    </row>
    <row r="166" spans="1:17" ht="16" x14ac:dyDescent="0.4">
      <c r="A166" s="6" t="s">
        <v>169</v>
      </c>
      <c r="B166" s="6" t="s">
        <v>426</v>
      </c>
      <c r="C166" s="6"/>
      <c r="D166" s="6"/>
      <c r="E166" s="6">
        <v>70</v>
      </c>
      <c r="F166" s="6">
        <v>40</v>
      </c>
      <c r="G166" s="6">
        <v>40</v>
      </c>
      <c r="H166" s="6"/>
      <c r="I166" s="6"/>
      <c r="J166" s="6"/>
      <c r="K166" s="6"/>
      <c r="L166" s="6"/>
      <c r="M166" s="6"/>
      <c r="N166" s="6"/>
      <c r="O166" s="6"/>
      <c r="P166" s="6"/>
      <c r="Q166" s="6">
        <f>ROUND(SUM(Table2[[#This Row],[Default]:[Estimation]])/COUNT(Table2[[#This Row],[Default]:[Estimation]]),0)</f>
        <v>50</v>
      </c>
    </row>
    <row r="167" spans="1:17" ht="16" x14ac:dyDescent="0.4">
      <c r="A167" s="7" t="s">
        <v>170</v>
      </c>
      <c r="B167" s="7" t="s">
        <v>427</v>
      </c>
      <c r="C167" s="7"/>
      <c r="D167" s="7"/>
      <c r="E167" s="7">
        <v>70</v>
      </c>
      <c r="F167" s="7">
        <v>40</v>
      </c>
      <c r="G167" s="7">
        <v>40</v>
      </c>
      <c r="H167" s="7"/>
      <c r="I167" s="7"/>
      <c r="J167" s="7"/>
      <c r="K167" s="7"/>
      <c r="L167" s="7"/>
      <c r="M167" s="7"/>
      <c r="N167" s="7"/>
      <c r="O167" s="7"/>
      <c r="P167" s="7"/>
      <c r="Q167" s="7">
        <f>ROUND(SUM(Table2[[#This Row],[Default]:[Estimation]])/COUNT(Table2[[#This Row],[Default]:[Estimation]]),0)</f>
        <v>50</v>
      </c>
    </row>
    <row r="168" spans="1:17" ht="16" x14ac:dyDescent="0.4">
      <c r="A168" s="6" t="s">
        <v>171</v>
      </c>
      <c r="B168" s="6" t="s">
        <v>428</v>
      </c>
      <c r="C168" s="6"/>
      <c r="D168" s="6"/>
      <c r="E168" s="6">
        <v>70</v>
      </c>
      <c r="F168" s="6">
        <v>40</v>
      </c>
      <c r="G168" s="6">
        <v>40</v>
      </c>
      <c r="H168" s="6"/>
      <c r="I168" s="6"/>
      <c r="J168" s="6"/>
      <c r="K168" s="6"/>
      <c r="L168" s="6"/>
      <c r="M168" s="6"/>
      <c r="N168" s="6"/>
      <c r="O168" s="6"/>
      <c r="P168" s="6"/>
      <c r="Q168" s="6">
        <f>ROUND(SUM(Table2[[#This Row],[Default]:[Estimation]])/COUNT(Table2[[#This Row],[Default]:[Estimation]]),0)</f>
        <v>50</v>
      </c>
    </row>
    <row r="169" spans="1:17" ht="16" x14ac:dyDescent="0.4">
      <c r="A169" s="7" t="s">
        <v>172</v>
      </c>
      <c r="B169" s="7" t="s">
        <v>429</v>
      </c>
      <c r="C169" s="7"/>
      <c r="D169" s="7"/>
      <c r="E169" s="7">
        <v>70</v>
      </c>
      <c r="F169" s="7">
        <v>40</v>
      </c>
      <c r="G169" s="7">
        <v>40</v>
      </c>
      <c r="H169" s="7"/>
      <c r="I169" s="7"/>
      <c r="J169" s="7"/>
      <c r="K169" s="7"/>
      <c r="L169" s="7"/>
      <c r="M169" s="7"/>
      <c r="N169" s="7"/>
      <c r="O169" s="7"/>
      <c r="P169" s="7"/>
      <c r="Q169" s="7">
        <f>ROUND(SUM(Table2[[#This Row],[Default]:[Estimation]])/COUNT(Table2[[#This Row],[Default]:[Estimation]]),0)</f>
        <v>50</v>
      </c>
    </row>
    <row r="170" spans="1:17" ht="16" x14ac:dyDescent="0.4">
      <c r="A170" s="6" t="s">
        <v>173</v>
      </c>
      <c r="B170" s="6" t="s">
        <v>430</v>
      </c>
      <c r="C170" s="6"/>
      <c r="D170" s="6"/>
      <c r="E170" s="6">
        <v>10</v>
      </c>
      <c r="F170" s="6"/>
      <c r="G170" s="6"/>
      <c r="H170" s="6"/>
      <c r="I170" s="6"/>
      <c r="J170" s="6"/>
      <c r="K170" s="6"/>
      <c r="L170" s="6"/>
      <c r="M170" s="6"/>
      <c r="N170" s="6"/>
      <c r="O170" s="6">
        <v>12</v>
      </c>
      <c r="P170" s="6"/>
      <c r="Q170" s="6">
        <f>ROUND(SUM(Table2[[#This Row],[Default]:[Estimation]])/COUNT(Table2[[#This Row],[Default]:[Estimation]]),0)</f>
        <v>11</v>
      </c>
    </row>
    <row r="171" spans="1:17" ht="16" x14ac:dyDescent="0.4">
      <c r="A171" s="7" t="s">
        <v>175</v>
      </c>
      <c r="B171" s="7" t="s">
        <v>431</v>
      </c>
      <c r="C171" s="7"/>
      <c r="D171" s="7"/>
      <c r="E171" s="7">
        <v>10</v>
      </c>
      <c r="F171" s="7"/>
      <c r="G171" s="7"/>
      <c r="H171" s="7"/>
      <c r="I171" s="7"/>
      <c r="J171" s="7"/>
      <c r="K171" s="7"/>
      <c r="L171" s="7"/>
      <c r="M171" s="7"/>
      <c r="N171" s="7"/>
      <c r="O171" s="7">
        <v>12</v>
      </c>
      <c r="P171" s="7"/>
      <c r="Q171" s="7">
        <f>ROUND(SUM(Table2[[#This Row],[Default]:[Estimation]])/COUNT(Table2[[#This Row],[Default]:[Estimation]]),0)</f>
        <v>11</v>
      </c>
    </row>
    <row r="172" spans="1:17" ht="16" x14ac:dyDescent="0.4">
      <c r="A172" s="6" t="s">
        <v>177</v>
      </c>
      <c r="B172" s="6" t="s">
        <v>432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>
        <v>20</v>
      </c>
      <c r="P172" s="6"/>
      <c r="Q172" s="6">
        <f>ROUND(SUM(Table2[[#This Row],[Default]:[Estimation]])/COUNT(Table2[[#This Row],[Default]:[Estimation]]),0)</f>
        <v>20</v>
      </c>
    </row>
    <row r="173" spans="1:17" ht="16" x14ac:dyDescent="0.4">
      <c r="A173" s="7" t="s">
        <v>179</v>
      </c>
      <c r="B173" s="7" t="s">
        <v>433</v>
      </c>
      <c r="C173" s="7"/>
      <c r="D173" s="7"/>
      <c r="E173" s="7"/>
      <c r="F173" s="7">
        <v>12</v>
      </c>
      <c r="G173" s="7"/>
      <c r="H173" s="7"/>
      <c r="I173" s="7"/>
      <c r="J173" s="7"/>
      <c r="K173" s="7"/>
      <c r="L173" s="7"/>
      <c r="M173" s="7"/>
      <c r="N173" s="7"/>
      <c r="O173" s="7">
        <v>20</v>
      </c>
      <c r="P173" s="7"/>
      <c r="Q173" s="7">
        <f>ROUND(SUM(Table2[[#This Row],[Default]:[Estimation]])/COUNT(Table2[[#This Row],[Default]:[Estimation]]),0)</f>
        <v>16</v>
      </c>
    </row>
    <row r="174" spans="1:17" ht="16" x14ac:dyDescent="0.4">
      <c r="A174" s="6" t="s">
        <v>181</v>
      </c>
      <c r="B174" s="6" t="s">
        <v>182</v>
      </c>
      <c r="C174" s="6"/>
      <c r="D174" s="6"/>
      <c r="E174" s="6"/>
      <c r="F174" s="6">
        <v>12</v>
      </c>
      <c r="G174" s="6"/>
      <c r="H174" s="6"/>
      <c r="I174" s="6"/>
      <c r="J174" s="6"/>
      <c r="K174" s="6"/>
      <c r="L174" s="6"/>
      <c r="M174" s="6"/>
      <c r="N174" s="6"/>
      <c r="O174" s="6">
        <v>20</v>
      </c>
      <c r="P174" s="6"/>
      <c r="Q174" s="6">
        <f>ROUND(SUM(Table2[[#This Row],[Default]:[Estimation]])/COUNT(Table2[[#This Row],[Default]:[Estimation]]),0)</f>
        <v>16</v>
      </c>
    </row>
    <row r="175" spans="1:17" ht="16" x14ac:dyDescent="0.4">
      <c r="A175" s="7" t="s">
        <v>183</v>
      </c>
      <c r="B175" s="7" t="s">
        <v>434</v>
      </c>
      <c r="C175" s="7"/>
      <c r="D175" s="7"/>
      <c r="E175" s="7"/>
      <c r="F175" s="7">
        <v>12</v>
      </c>
      <c r="G175" s="7"/>
      <c r="H175" s="7"/>
      <c r="I175" s="7"/>
      <c r="J175" s="7"/>
      <c r="K175" s="7"/>
      <c r="L175" s="7"/>
      <c r="M175" s="7"/>
      <c r="N175" s="7"/>
      <c r="O175" s="7">
        <v>20</v>
      </c>
      <c r="P175" s="7"/>
      <c r="Q175" s="7">
        <f>ROUND(SUM(Table2[[#This Row],[Default]:[Estimation]])/COUNT(Table2[[#This Row],[Default]:[Estimation]]),0)</f>
        <v>16</v>
      </c>
    </row>
    <row r="176" spans="1:17" ht="16" x14ac:dyDescent="0.4">
      <c r="A176" s="6" t="s">
        <v>280</v>
      </c>
      <c r="B176" s="6" t="s">
        <v>435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>
        <v>20</v>
      </c>
      <c r="P176" s="6">
        <v>12</v>
      </c>
      <c r="Q176" s="6">
        <f>ROUND(SUM(Table2[[#This Row],[Default]:[Estimation]])/COUNT(Table2[[#This Row],[Default]:[Estimation]]),0)</f>
        <v>16</v>
      </c>
    </row>
    <row r="177" spans="1:17" ht="16" x14ac:dyDescent="0.4">
      <c r="A177" s="7" t="s">
        <v>187</v>
      </c>
      <c r="B177" s="7" t="s">
        <v>436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>
        <v>15</v>
      </c>
      <c r="P177" s="7"/>
      <c r="Q177" s="7">
        <f>ROUND(SUM(Table2[[#This Row],[Default]:[Estimation]])/COUNT(Table2[[#This Row],[Default]:[Estimation]]),0)</f>
        <v>15</v>
      </c>
    </row>
    <row r="178" spans="1:17" ht="16" x14ac:dyDescent="0.4">
      <c r="A178" s="6" t="s">
        <v>189</v>
      </c>
      <c r="B178" s="6" t="s">
        <v>190</v>
      </c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>
        <v>12</v>
      </c>
      <c r="P178" s="6"/>
      <c r="Q178" s="6">
        <f>ROUND(SUM(Table2[[#This Row],[Default]:[Estimation]])/COUNT(Table2[[#This Row],[Default]:[Estimation]]),0)</f>
        <v>12</v>
      </c>
    </row>
    <row r="179" spans="1:17" ht="16" x14ac:dyDescent="0.4">
      <c r="A179" s="7" t="s">
        <v>191</v>
      </c>
      <c r="B179" s="7" t="s">
        <v>437</v>
      </c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>
        <v>20</v>
      </c>
      <c r="P179" s="7"/>
      <c r="Q179" s="7">
        <f>ROUND(SUM(Table2[[#This Row],[Default]:[Estimation]])/COUNT(Table2[[#This Row],[Default]:[Estimation]]),0)</f>
        <v>20</v>
      </c>
    </row>
    <row r="180" spans="1:17" ht="16" x14ac:dyDescent="0.4">
      <c r="A180" s="6" t="s">
        <v>193</v>
      </c>
      <c r="B180" s="6" t="s">
        <v>438</v>
      </c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>
        <v>20</v>
      </c>
      <c r="P180" s="6"/>
      <c r="Q180" s="6">
        <f>ROUND(SUM(Table2[[#This Row],[Default]:[Estimation]])/COUNT(Table2[[#This Row],[Default]:[Estimation]]),0)</f>
        <v>20</v>
      </c>
    </row>
    <row r="181" spans="1:17" ht="16" x14ac:dyDescent="0.4">
      <c r="A181" s="7" t="s">
        <v>281</v>
      </c>
      <c r="B181" s="7" t="s">
        <v>439</v>
      </c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>
        <v>35</v>
      </c>
      <c r="P181" s="7"/>
      <c r="Q181" s="7">
        <f>ROUND(SUM(Table2[[#This Row],[Default]:[Estimation]])/COUNT(Table2[[#This Row],[Default]:[Estimation]]),0)</f>
        <v>35</v>
      </c>
    </row>
    <row r="182" spans="1:17" ht="16" x14ac:dyDescent="0.4">
      <c r="A182" s="6" t="s">
        <v>282</v>
      </c>
      <c r="B182" s="6" t="s">
        <v>198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>
        <v>35</v>
      </c>
      <c r="Q182" s="6">
        <f>ROUND(SUM(Table2[[#This Row],[Default]:[Estimation]])/COUNT(Table2[[#This Row],[Default]:[Estimation]]),0)</f>
        <v>35</v>
      </c>
    </row>
    <row r="183" spans="1:17" ht="16" x14ac:dyDescent="0.4">
      <c r="A183" s="7" t="s">
        <v>199</v>
      </c>
      <c r="B183" s="7" t="s">
        <v>440</v>
      </c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>
        <v>35</v>
      </c>
      <c r="P183" s="7"/>
      <c r="Q183" s="7">
        <f>ROUND(SUM(Table2[[#This Row],[Default]:[Estimation]])/COUNT(Table2[[#This Row],[Default]:[Estimation]]),0)</f>
        <v>35</v>
      </c>
    </row>
    <row r="184" spans="1:17" ht="16" x14ac:dyDescent="0.4">
      <c r="A184" s="6" t="s">
        <v>201</v>
      </c>
      <c r="B184" s="6" t="s">
        <v>441</v>
      </c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>
        <v>35</v>
      </c>
      <c r="P184" s="6"/>
      <c r="Q184" s="6">
        <f>ROUND(SUM(Table2[[#This Row],[Default]:[Estimation]])/COUNT(Table2[[#This Row],[Default]:[Estimation]]),0)</f>
        <v>35</v>
      </c>
    </row>
    <row r="185" spans="1:17" ht="16" x14ac:dyDescent="0.4">
      <c r="A185" s="7" t="s">
        <v>203</v>
      </c>
      <c r="B185" s="7" t="s">
        <v>204</v>
      </c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>
        <v>35</v>
      </c>
      <c r="Q185" s="7">
        <f>ROUND(SUM(Table2[[#This Row],[Default]:[Estimation]])/COUNT(Table2[[#This Row],[Default]:[Estimation]]),0)</f>
        <v>35</v>
      </c>
    </row>
    <row r="186" spans="1:17" ht="16" x14ac:dyDescent="0.4">
      <c r="A186" s="6" t="s">
        <v>205</v>
      </c>
      <c r="B186" s="6" t="s">
        <v>442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>
        <v>35</v>
      </c>
      <c r="P186" s="6"/>
      <c r="Q186" s="6">
        <f>ROUND(SUM(Table2[[#This Row],[Default]:[Estimation]])/COUNT(Table2[[#This Row],[Default]:[Estimation]]),0)</f>
        <v>35</v>
      </c>
    </row>
    <row r="187" spans="1:17" ht="16" x14ac:dyDescent="0.4">
      <c r="A187" s="7" t="s">
        <v>207</v>
      </c>
      <c r="B187" s="7" t="s">
        <v>443</v>
      </c>
      <c r="C187" s="7"/>
      <c r="D187" s="7"/>
      <c r="E187" s="7"/>
      <c r="F187" s="7">
        <v>25</v>
      </c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>
        <f>ROUND(SUM(Table2[[#This Row],[Default]:[Estimation]])/COUNT(Table2[[#This Row],[Default]:[Estimation]]),0)</f>
        <v>25</v>
      </c>
    </row>
    <row r="188" spans="1:17" ht="16" x14ac:dyDescent="0.4">
      <c r="A188" s="6" t="s">
        <v>209</v>
      </c>
      <c r="B188" s="6" t="s">
        <v>444</v>
      </c>
      <c r="C188" s="6"/>
      <c r="D188" s="6"/>
      <c r="E188" s="6"/>
      <c r="F188" s="6">
        <v>25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>
        <f>ROUND(SUM(Table2[[#This Row],[Default]:[Estimation]])/COUNT(Table2[[#This Row],[Default]:[Estimation]]),0)</f>
        <v>25</v>
      </c>
    </row>
    <row r="189" spans="1:17" ht="16" x14ac:dyDescent="0.4">
      <c r="A189" s="7" t="s">
        <v>211</v>
      </c>
      <c r="B189" s="7" t="s">
        <v>445</v>
      </c>
      <c r="C189" s="7"/>
      <c r="D189" s="7"/>
      <c r="E189" s="7"/>
      <c r="F189" s="7">
        <v>10.5</v>
      </c>
      <c r="G189" s="7"/>
      <c r="H189" s="7"/>
      <c r="I189" s="7"/>
      <c r="J189" s="7"/>
      <c r="K189" s="7"/>
      <c r="L189" s="7"/>
      <c r="M189" s="7"/>
      <c r="N189" s="7"/>
      <c r="O189" s="7">
        <v>10</v>
      </c>
      <c r="P189" s="7"/>
      <c r="Q189" s="7">
        <f>ROUND(SUM(Table2[[#This Row],[Default]:[Estimation]])/COUNT(Table2[[#This Row],[Default]:[Estimation]]),0)</f>
        <v>10</v>
      </c>
    </row>
    <row r="190" spans="1:17" ht="16" x14ac:dyDescent="0.4">
      <c r="A190" s="6" t="s">
        <v>213</v>
      </c>
      <c r="B190" s="6" t="s">
        <v>446</v>
      </c>
      <c r="C190" s="6"/>
      <c r="D190" s="6"/>
      <c r="E190" s="6"/>
      <c r="F190" s="6">
        <v>10.5</v>
      </c>
      <c r="G190" s="6"/>
      <c r="H190" s="6"/>
      <c r="I190" s="6"/>
      <c r="J190" s="6"/>
      <c r="K190" s="6"/>
      <c r="L190" s="6"/>
      <c r="M190" s="6"/>
      <c r="N190" s="6"/>
      <c r="O190" s="6">
        <v>10</v>
      </c>
      <c r="P190" s="6"/>
      <c r="Q190" s="6">
        <f>ROUND(SUM(Table2[[#This Row],[Default]:[Estimation]])/COUNT(Table2[[#This Row],[Default]:[Estimation]]),0)</f>
        <v>10</v>
      </c>
    </row>
    <row r="191" spans="1:17" ht="16" x14ac:dyDescent="0.4">
      <c r="A191" s="7" t="s">
        <v>215</v>
      </c>
      <c r="B191" s="7" t="s">
        <v>447</v>
      </c>
      <c r="C191" s="7"/>
      <c r="D191" s="7"/>
      <c r="E191" s="7"/>
      <c r="F191" s="7">
        <v>10.5</v>
      </c>
      <c r="G191" s="7"/>
      <c r="H191" s="7"/>
      <c r="I191" s="7"/>
      <c r="J191" s="7"/>
      <c r="K191" s="7"/>
      <c r="L191" s="7"/>
      <c r="M191" s="7"/>
      <c r="N191" s="7"/>
      <c r="O191" s="7">
        <v>10</v>
      </c>
      <c r="P191" s="7"/>
      <c r="Q191" s="7">
        <f>ROUND(SUM(Table2[[#This Row],[Default]:[Estimation]])/COUNT(Table2[[#This Row],[Default]:[Estimation]]),0)</f>
        <v>10</v>
      </c>
    </row>
    <row r="192" spans="1:17" ht="16" x14ac:dyDescent="0.4">
      <c r="A192" s="6" t="s">
        <v>217</v>
      </c>
      <c r="B192" s="6" t="s">
        <v>448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>
        <v>10</v>
      </c>
      <c r="P192" s="6">
        <v>10.5</v>
      </c>
      <c r="Q192" s="6">
        <f>ROUND(SUM(Table2[[#This Row],[Default]:[Estimation]])/COUNT(Table2[[#This Row],[Default]:[Estimation]]),0)</f>
        <v>10</v>
      </c>
    </row>
    <row r="193" spans="1:17" ht="16" x14ac:dyDescent="0.4">
      <c r="A193" s="7" t="s">
        <v>219</v>
      </c>
      <c r="B193" s="7" t="s">
        <v>449</v>
      </c>
      <c r="C193" s="7"/>
      <c r="D193" s="7"/>
      <c r="E193" s="7"/>
      <c r="F193" s="7">
        <v>13.8</v>
      </c>
      <c r="G193" s="7"/>
      <c r="H193" s="7"/>
      <c r="I193" s="7"/>
      <c r="J193" s="7"/>
      <c r="K193" s="7"/>
      <c r="L193" s="7"/>
      <c r="M193" s="7"/>
      <c r="N193" s="7"/>
      <c r="O193" s="7">
        <v>10</v>
      </c>
      <c r="P193" s="7"/>
      <c r="Q193" s="7">
        <f>ROUND(SUM(Table2[[#This Row],[Default]:[Estimation]])/COUNT(Table2[[#This Row],[Default]:[Estimation]]),0)</f>
        <v>12</v>
      </c>
    </row>
    <row r="194" spans="1:17" ht="16" x14ac:dyDescent="0.4">
      <c r="A194" s="6" t="s">
        <v>221</v>
      </c>
      <c r="B194" s="6" t="s">
        <v>450</v>
      </c>
      <c r="C194" s="6"/>
      <c r="D194" s="6"/>
      <c r="E194" s="6"/>
      <c r="F194" s="6">
        <v>13.8</v>
      </c>
      <c r="G194" s="6"/>
      <c r="H194" s="6"/>
      <c r="I194" s="6"/>
      <c r="J194" s="6"/>
      <c r="K194" s="6"/>
      <c r="L194" s="6"/>
      <c r="M194" s="6"/>
      <c r="N194" s="6"/>
      <c r="O194" s="6">
        <v>10</v>
      </c>
      <c r="P194" s="6"/>
      <c r="Q194" s="6">
        <f>ROUND(SUM(Table2[[#This Row],[Default]:[Estimation]])/COUNT(Table2[[#This Row],[Default]:[Estimation]]),0)</f>
        <v>12</v>
      </c>
    </row>
    <row r="195" spans="1:17" ht="16" x14ac:dyDescent="0.4">
      <c r="A195" s="7" t="s">
        <v>223</v>
      </c>
      <c r="B195" s="7" t="s">
        <v>451</v>
      </c>
      <c r="C195" s="7"/>
      <c r="D195" s="7"/>
      <c r="E195" s="7"/>
      <c r="F195" s="7">
        <v>13.8</v>
      </c>
      <c r="G195" s="7"/>
      <c r="H195" s="7"/>
      <c r="I195" s="7"/>
      <c r="J195" s="7"/>
      <c r="K195" s="7"/>
      <c r="L195" s="7"/>
      <c r="M195" s="7"/>
      <c r="N195" s="7"/>
      <c r="O195" s="7">
        <v>10</v>
      </c>
      <c r="P195" s="7"/>
      <c r="Q195" s="7">
        <f>ROUND(SUM(Table2[[#This Row],[Default]:[Estimation]])/COUNT(Table2[[#This Row],[Default]:[Estimation]]),0)</f>
        <v>12</v>
      </c>
    </row>
    <row r="196" spans="1:17" ht="16" x14ac:dyDescent="0.4">
      <c r="A196" s="6" t="s">
        <v>225</v>
      </c>
      <c r="B196" s="6" t="s">
        <v>452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>
        <v>10</v>
      </c>
      <c r="P196" s="6">
        <v>13.8</v>
      </c>
      <c r="Q196" s="6">
        <f>ROUND(SUM(Table2[[#This Row],[Default]:[Estimation]])/COUNT(Table2[[#This Row],[Default]:[Estimation]]),0)</f>
        <v>12</v>
      </c>
    </row>
    <row r="197" spans="1:17" ht="16" x14ac:dyDescent="0.4">
      <c r="A197" s="7" t="s">
        <v>227</v>
      </c>
      <c r="B197" s="7" t="s">
        <v>453</v>
      </c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>
        <v>10</v>
      </c>
      <c r="P197" s="7"/>
      <c r="Q197" s="7">
        <f>ROUND(SUM(Table2[[#This Row],[Default]:[Estimation]])/COUNT(Table2[[#This Row],[Default]:[Estimation]]),0)</f>
        <v>10</v>
      </c>
    </row>
    <row r="198" spans="1:17" ht="16" x14ac:dyDescent="0.4">
      <c r="A198" s="6" t="s">
        <v>229</v>
      </c>
      <c r="B198" s="6" t="s">
        <v>230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>
        <v>10</v>
      </c>
      <c r="Q198" s="6">
        <f>ROUND(SUM(Table2[[#This Row],[Default]:[Estimation]])/COUNT(Table2[[#This Row],[Default]:[Estimation]]),0)</f>
        <v>10</v>
      </c>
    </row>
    <row r="199" spans="1:17" ht="16" x14ac:dyDescent="0.4">
      <c r="A199" s="7" t="s">
        <v>231</v>
      </c>
      <c r="B199" s="7" t="s">
        <v>454</v>
      </c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>
        <v>10</v>
      </c>
      <c r="P199" s="7"/>
      <c r="Q199" s="7">
        <f>ROUND(SUM(Table2[[#This Row],[Default]:[Estimation]])/COUNT(Table2[[#This Row],[Default]:[Estimation]]),0)</f>
        <v>10</v>
      </c>
    </row>
    <row r="200" spans="1:17" ht="16" x14ac:dyDescent="0.4">
      <c r="A200" s="6" t="s">
        <v>233</v>
      </c>
      <c r="B200" s="6" t="s">
        <v>455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>
        <v>10</v>
      </c>
      <c r="P200" s="6"/>
      <c r="Q200" s="6">
        <f>ROUND(SUM(Table2[[#This Row],[Default]:[Estimation]])/COUNT(Table2[[#This Row],[Default]:[Estimation]]),0)</f>
        <v>10</v>
      </c>
    </row>
  </sheetData>
  <phoneticPr fontId="4" type="noConversion"/>
  <conditionalFormatting sqref="A2:A200">
    <cfRule type="duplicateValues" dxfId="1" priority="1"/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0912F-AA7C-4809-B3E2-DBC91340ACCF}">
  <dimension ref="A1:S234"/>
  <sheetViews>
    <sheetView zoomScale="90" zoomScaleNormal="90" workbookViewId="0">
      <selection activeCell="B2" sqref="B2:B200"/>
    </sheetView>
  </sheetViews>
  <sheetFormatPr defaultRowHeight="14.5" x14ac:dyDescent="0.35"/>
  <cols>
    <col min="1" max="1" width="47" customWidth="1"/>
    <col min="2" max="2" width="29.453125" bestFit="1" customWidth="1"/>
    <col min="5" max="5" width="22.81640625" bestFit="1" customWidth="1"/>
    <col min="6" max="6" width="9.1796875" customWidth="1"/>
  </cols>
  <sheetData>
    <row r="1" spans="1:19" ht="16" x14ac:dyDescent="0.4">
      <c r="A1" s="1" t="s">
        <v>0</v>
      </c>
      <c r="B1" s="1" t="s">
        <v>1</v>
      </c>
      <c r="C1" s="1" t="s">
        <v>2</v>
      </c>
      <c r="D1" s="2" t="s">
        <v>245</v>
      </c>
      <c r="E1" s="2" t="s">
        <v>248</v>
      </c>
      <c r="F1" s="2" t="s">
        <v>235</v>
      </c>
      <c r="G1" s="2" t="s">
        <v>237</v>
      </c>
      <c r="H1" s="2" t="s">
        <v>242</v>
      </c>
      <c r="I1" s="2" t="s">
        <v>246</v>
      </c>
      <c r="J1" s="2" t="s">
        <v>249</v>
      </c>
      <c r="K1" s="2" t="s">
        <v>252</v>
      </c>
      <c r="L1" s="2" t="s">
        <v>257</v>
      </c>
      <c r="M1" s="2" t="s">
        <v>265</v>
      </c>
      <c r="N1" s="2" t="s">
        <v>266</v>
      </c>
      <c r="O1" s="2" t="s">
        <v>267</v>
      </c>
      <c r="P1" s="2" t="s">
        <v>269</v>
      </c>
      <c r="Q1" s="2" t="s">
        <v>270</v>
      </c>
      <c r="R1" s="2" t="s">
        <v>247</v>
      </c>
      <c r="S1" s="2" t="s">
        <v>250</v>
      </c>
    </row>
    <row r="2" spans="1:19" ht="16" x14ac:dyDescent="0.4">
      <c r="A2" s="6" t="s">
        <v>3</v>
      </c>
      <c r="B2" s="6" t="s">
        <v>4</v>
      </c>
      <c r="C2" s="6"/>
      <c r="D2" s="6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>
        <f>ROUND(SUM(Table3[[#This Row],[Default]:[Estimation]])/COUNT(Table3[[#This Row],[Default]:[Estimation]]),2)</f>
        <v>1</v>
      </c>
    </row>
    <row r="3" spans="1:19" ht="16" x14ac:dyDescent="0.4">
      <c r="A3" s="7" t="s">
        <v>5</v>
      </c>
      <c r="B3" s="7" t="s">
        <v>283</v>
      </c>
      <c r="C3" s="7"/>
      <c r="D3" s="7"/>
      <c r="E3" s="7"/>
      <c r="F3" s="7">
        <v>0.9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>
        <f>ROUND(SUM(Table3[[#This Row],[Default]:[Estimation]])/COUNT(Table3[[#This Row],[Default]:[Estimation]]),2)</f>
        <v>0.9</v>
      </c>
    </row>
    <row r="4" spans="1:19" ht="16" x14ac:dyDescent="0.4">
      <c r="A4" s="6" t="s">
        <v>6</v>
      </c>
      <c r="B4" s="6" t="s">
        <v>284</v>
      </c>
      <c r="C4" s="6"/>
      <c r="D4" s="6"/>
      <c r="E4" s="6"/>
      <c r="F4" s="6">
        <v>0.9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>
        <f>ROUND(SUM(Table3[[#This Row],[Default]:[Estimation]])/COUNT(Table3[[#This Row],[Default]:[Estimation]]),2)</f>
        <v>0.9</v>
      </c>
    </row>
    <row r="5" spans="1:19" ht="16" x14ac:dyDescent="0.4">
      <c r="A5" s="7" t="s">
        <v>7</v>
      </c>
      <c r="B5" s="7" t="s">
        <v>285</v>
      </c>
      <c r="C5" s="7"/>
      <c r="D5" s="7"/>
      <c r="E5" s="7"/>
      <c r="F5" s="7">
        <v>0.99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>
        <f>ROUND(SUM(Table3[[#This Row],[Default]:[Estimation]])/COUNT(Table3[[#This Row],[Default]:[Estimation]]),2)</f>
        <v>0.99</v>
      </c>
    </row>
    <row r="6" spans="1:19" ht="16" x14ac:dyDescent="0.4">
      <c r="A6" s="6" t="s">
        <v>8</v>
      </c>
      <c r="B6" s="6" t="s">
        <v>286</v>
      </c>
      <c r="C6" s="6"/>
      <c r="D6" s="6"/>
      <c r="E6" s="6"/>
      <c r="F6" s="6">
        <v>0.94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>
        <f>ROUND(SUM(Table3[[#This Row],[Default]:[Estimation]])/COUNT(Table3[[#This Row],[Default]:[Estimation]]),2)</f>
        <v>0.94</v>
      </c>
    </row>
    <row r="7" spans="1:19" ht="16" x14ac:dyDescent="0.4">
      <c r="A7" s="7" t="s">
        <v>9</v>
      </c>
      <c r="B7" s="7" t="s">
        <v>10</v>
      </c>
      <c r="C7" s="7"/>
      <c r="D7" s="7"/>
      <c r="E7" s="7"/>
      <c r="F7" s="7">
        <v>0.87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>
        <f>ROUND(SUM(Table3[[#This Row],[Default]:[Estimation]])/COUNT(Table3[[#This Row],[Default]:[Estimation]]),2)</f>
        <v>0.87</v>
      </c>
    </row>
    <row r="8" spans="1:19" ht="16" x14ac:dyDescent="0.4">
      <c r="A8" s="6" t="s">
        <v>11</v>
      </c>
      <c r="B8" s="6" t="s">
        <v>287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>
        <v>0.93</v>
      </c>
      <c r="S8" s="6">
        <f>ROUND(SUM(Table3[[#This Row],[Default]:[Estimation]])/COUNT(Table3[[#This Row],[Default]:[Estimation]]),2)</f>
        <v>0.93</v>
      </c>
    </row>
    <row r="9" spans="1:19" ht="16" x14ac:dyDescent="0.4">
      <c r="A9" s="7" t="s">
        <v>12</v>
      </c>
      <c r="B9" s="7" t="s">
        <v>288</v>
      </c>
      <c r="C9" s="7"/>
      <c r="D9" s="7"/>
      <c r="E9" s="7"/>
      <c r="F9" s="7">
        <v>0.35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>
        <f>ROUND(SUM(Table3[[#This Row],[Default]:[Estimation]])/COUNT(Table3[[#This Row],[Default]:[Estimation]]),2)</f>
        <v>0.35</v>
      </c>
    </row>
    <row r="10" spans="1:19" ht="16" x14ac:dyDescent="0.4">
      <c r="A10" s="6" t="s">
        <v>13</v>
      </c>
      <c r="B10" s="6" t="s">
        <v>14</v>
      </c>
      <c r="C10" s="6"/>
      <c r="D10" s="6">
        <v>1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>
        <f>ROUND(SUM(Table3[[#This Row],[Default]:[Estimation]])/COUNT(Table3[[#This Row],[Default]:[Estimation]]),2)</f>
        <v>1</v>
      </c>
    </row>
    <row r="11" spans="1:19" ht="16" x14ac:dyDescent="0.4">
      <c r="A11" s="7" t="s">
        <v>15</v>
      </c>
      <c r="B11" s="7" t="s">
        <v>289</v>
      </c>
      <c r="C11" s="7"/>
      <c r="D11" s="7"/>
      <c r="E11" s="7">
        <v>0.17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>
        <f>ROUND(SUM(Table3[[#This Row],[Default]:[Estimation]])/COUNT(Table3[[#This Row],[Default]:[Estimation]]),2)</f>
        <v>0.17</v>
      </c>
    </row>
    <row r="12" spans="1:19" ht="16" x14ac:dyDescent="0.4">
      <c r="A12" s="6" t="s">
        <v>16</v>
      </c>
      <c r="B12" s="6" t="s">
        <v>290</v>
      </c>
      <c r="C12" s="6"/>
      <c r="D12" s="6"/>
      <c r="E12" s="6">
        <v>0.18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>
        <f>ROUND(SUM(Table3[[#This Row],[Default]:[Estimation]])/COUNT(Table3[[#This Row],[Default]:[Estimation]]),2)</f>
        <v>0.18</v>
      </c>
    </row>
    <row r="13" spans="1:19" ht="16" x14ac:dyDescent="0.4">
      <c r="A13" s="7" t="s">
        <v>17</v>
      </c>
      <c r="B13" s="7" t="s">
        <v>291</v>
      </c>
      <c r="C13" s="7"/>
      <c r="D13" s="7"/>
      <c r="E13" s="7">
        <v>0.75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>
        <f>ROUND(SUM(Table3[[#This Row],[Default]:[Estimation]])/COUNT(Table3[[#This Row],[Default]:[Estimation]]),2)</f>
        <v>0.75</v>
      </c>
    </row>
    <row r="14" spans="1:19" ht="16" x14ac:dyDescent="0.4">
      <c r="A14" s="6" t="s">
        <v>18</v>
      </c>
      <c r="B14" s="6" t="s">
        <v>292</v>
      </c>
      <c r="C14" s="6"/>
      <c r="D14" s="6"/>
      <c r="E14" s="6">
        <v>0.44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>
        <f>ROUND(SUM(Table3[[#This Row],[Default]:[Estimation]])/COUNT(Table3[[#This Row],[Default]:[Estimation]]),2)</f>
        <v>0.44</v>
      </c>
    </row>
    <row r="15" spans="1:19" ht="16" x14ac:dyDescent="0.4">
      <c r="A15" s="7" t="s">
        <v>19</v>
      </c>
      <c r="B15" s="7" t="s">
        <v>293</v>
      </c>
      <c r="C15" s="7"/>
      <c r="D15" s="7"/>
      <c r="E15" s="7">
        <v>0.42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>
        <f>ROUND(SUM(Table3[[#This Row],[Default]:[Estimation]])/COUNT(Table3[[#This Row],[Default]:[Estimation]]),2)</f>
        <v>0.42</v>
      </c>
    </row>
    <row r="16" spans="1:19" ht="16" x14ac:dyDescent="0.4">
      <c r="A16" s="6" t="s">
        <v>20</v>
      </c>
      <c r="B16" s="6" t="s">
        <v>294</v>
      </c>
      <c r="C16" s="6"/>
      <c r="D16" s="6"/>
      <c r="E16" s="6"/>
      <c r="F16" s="6">
        <v>0.82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>
        <f>ROUND(SUM(Table3[[#This Row],[Default]:[Estimation]])/COUNT(Table3[[#This Row],[Default]:[Estimation]]),2)</f>
        <v>0.82</v>
      </c>
    </row>
    <row r="17" spans="1:19" ht="16" x14ac:dyDescent="0.4">
      <c r="A17" s="7" t="s">
        <v>21</v>
      </c>
      <c r="B17" s="7" t="s">
        <v>295</v>
      </c>
      <c r="C17" s="7"/>
      <c r="D17" s="7"/>
      <c r="E17" s="7"/>
      <c r="F17" s="7"/>
      <c r="G17" s="7"/>
      <c r="H17" s="7"/>
      <c r="I17" s="7"/>
      <c r="J17" s="7">
        <v>0.85</v>
      </c>
      <c r="K17" s="7"/>
      <c r="L17" s="7"/>
      <c r="M17" s="7"/>
      <c r="N17" s="7"/>
      <c r="O17" s="7"/>
      <c r="P17" s="7"/>
      <c r="Q17" s="7"/>
      <c r="R17" s="7"/>
      <c r="S17" s="7">
        <f>ROUND(SUM(Table3[[#This Row],[Default]:[Estimation]])/COUNT(Table3[[#This Row],[Default]:[Estimation]]),2)</f>
        <v>0.85</v>
      </c>
    </row>
    <row r="18" spans="1:19" ht="16" x14ac:dyDescent="0.4">
      <c r="A18" s="6" t="s">
        <v>22</v>
      </c>
      <c r="B18" s="6" t="s">
        <v>296</v>
      </c>
      <c r="C18" s="6"/>
      <c r="D18" s="6"/>
      <c r="E18" s="6"/>
      <c r="F18" s="6">
        <v>0.99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>
        <f>ROUND(SUM(Table3[[#This Row],[Default]:[Estimation]])/COUNT(Table3[[#This Row],[Default]:[Estimation]]),2)</f>
        <v>0.99</v>
      </c>
    </row>
    <row r="19" spans="1:19" ht="16" x14ac:dyDescent="0.4">
      <c r="A19" s="7" t="s">
        <v>23</v>
      </c>
      <c r="B19" s="7" t="s">
        <v>297</v>
      </c>
      <c r="C19" s="7"/>
      <c r="D19" s="7"/>
      <c r="E19" s="7"/>
      <c r="F19" s="7">
        <v>0.98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>
        <f>ROUND(SUM(Table3[[#This Row],[Default]:[Estimation]])/COUNT(Table3[[#This Row],[Default]:[Estimation]]),2)</f>
        <v>0.98</v>
      </c>
    </row>
    <row r="20" spans="1:19" ht="16" x14ac:dyDescent="0.4">
      <c r="A20" s="6" t="s">
        <v>24</v>
      </c>
      <c r="B20" s="6" t="s">
        <v>25</v>
      </c>
      <c r="C20" s="6"/>
      <c r="D20" s="6"/>
      <c r="E20" s="6"/>
      <c r="F20" s="6">
        <v>0.9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>
        <f>ROUND(SUM(Table3[[#This Row],[Default]:[Estimation]])/COUNT(Table3[[#This Row],[Default]:[Estimation]]),2)</f>
        <v>0.9</v>
      </c>
    </row>
    <row r="21" spans="1:19" ht="16" x14ac:dyDescent="0.4">
      <c r="A21" s="7" t="s">
        <v>26</v>
      </c>
      <c r="B21" s="7" t="s">
        <v>27</v>
      </c>
      <c r="C21" s="7"/>
      <c r="D21" s="7"/>
      <c r="E21" s="7">
        <v>1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>
        <f>ROUND(SUM(Table3[[#This Row],[Default]:[Estimation]])/COUNT(Table3[[#This Row],[Default]:[Estimation]]),2)</f>
        <v>1</v>
      </c>
    </row>
    <row r="22" spans="1:19" ht="16" x14ac:dyDescent="0.4">
      <c r="A22" s="6" t="s">
        <v>28</v>
      </c>
      <c r="B22" s="6" t="s">
        <v>29</v>
      </c>
      <c r="C22" s="6"/>
      <c r="D22" s="6">
        <v>1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>
        <f>ROUND(SUM(Table3[[#This Row],[Default]:[Estimation]])/COUNT(Table3[[#This Row],[Default]:[Estimation]]),2)</f>
        <v>1</v>
      </c>
    </row>
    <row r="23" spans="1:19" ht="16" x14ac:dyDescent="0.4">
      <c r="A23" s="7" t="s">
        <v>30</v>
      </c>
      <c r="B23" s="7" t="s">
        <v>298</v>
      </c>
      <c r="C23" s="7"/>
      <c r="D23" s="7"/>
      <c r="E23" s="7"/>
      <c r="F23" s="7">
        <v>0.82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>
        <f>ROUND(SUM(Table3[[#This Row],[Default]:[Estimation]])/COUNT(Table3[[#This Row],[Default]:[Estimation]]),2)</f>
        <v>0.82</v>
      </c>
    </row>
    <row r="24" spans="1:19" ht="16" x14ac:dyDescent="0.4">
      <c r="A24" s="6" t="s">
        <v>31</v>
      </c>
      <c r="B24" s="6" t="s">
        <v>299</v>
      </c>
      <c r="C24" s="6"/>
      <c r="D24" s="6"/>
      <c r="E24" s="6"/>
      <c r="F24" s="6"/>
      <c r="G24" s="6"/>
      <c r="H24" s="6"/>
      <c r="I24" s="6"/>
      <c r="J24" s="6">
        <v>0.85</v>
      </c>
      <c r="K24" s="6"/>
      <c r="L24" s="6"/>
      <c r="M24" s="6"/>
      <c r="N24" s="6"/>
      <c r="O24" s="6"/>
      <c r="P24" s="6"/>
      <c r="Q24" s="6"/>
      <c r="R24" s="6"/>
      <c r="S24" s="6">
        <f>ROUND(SUM(Table3[[#This Row],[Default]:[Estimation]])/COUNT(Table3[[#This Row],[Default]:[Estimation]]),2)</f>
        <v>0.85</v>
      </c>
    </row>
    <row r="25" spans="1:19" ht="16" x14ac:dyDescent="0.4">
      <c r="A25" s="7" t="s">
        <v>32</v>
      </c>
      <c r="B25" s="7" t="s">
        <v>300</v>
      </c>
      <c r="C25" s="7"/>
      <c r="D25" s="7"/>
      <c r="E25" s="7"/>
      <c r="F25" s="7">
        <v>0.99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>
        <f>ROUND(SUM(Table3[[#This Row],[Default]:[Estimation]])/COUNT(Table3[[#This Row],[Default]:[Estimation]]),2)</f>
        <v>0.99</v>
      </c>
    </row>
    <row r="26" spans="1:19" ht="16" x14ac:dyDescent="0.4">
      <c r="A26" s="6" t="s">
        <v>33</v>
      </c>
      <c r="B26" s="6" t="s">
        <v>301</v>
      </c>
      <c r="C26" s="6"/>
      <c r="D26" s="6"/>
      <c r="E26" s="6"/>
      <c r="F26" s="6">
        <v>0.98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>
        <f>ROUND(SUM(Table3[[#This Row],[Default]:[Estimation]])/COUNT(Table3[[#This Row],[Default]:[Estimation]]),2)</f>
        <v>0.98</v>
      </c>
    </row>
    <row r="27" spans="1:19" ht="16" x14ac:dyDescent="0.4">
      <c r="A27" s="7" t="s">
        <v>34</v>
      </c>
      <c r="B27" s="7" t="s">
        <v>35</v>
      </c>
      <c r="C27" s="7"/>
      <c r="D27" s="7"/>
      <c r="E27" s="7"/>
      <c r="F27" s="7">
        <v>0.9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>
        <f>ROUND(SUM(Table3[[#This Row],[Default]:[Estimation]])/COUNT(Table3[[#This Row],[Default]:[Estimation]]),2)</f>
        <v>0.9</v>
      </c>
    </row>
    <row r="28" spans="1:19" ht="16" x14ac:dyDescent="0.4">
      <c r="A28" s="6" t="s">
        <v>36</v>
      </c>
      <c r="B28" s="6" t="s">
        <v>37</v>
      </c>
      <c r="C28" s="6"/>
      <c r="D28" s="6"/>
      <c r="E28" s="6">
        <v>1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>
        <f>ROUND(SUM(Table3[[#This Row],[Default]:[Estimation]])/COUNT(Table3[[#This Row],[Default]:[Estimation]]),2)</f>
        <v>1</v>
      </c>
    </row>
    <row r="29" spans="1:19" ht="16" x14ac:dyDescent="0.4">
      <c r="A29" s="7" t="s">
        <v>38</v>
      </c>
      <c r="B29" s="7" t="s">
        <v>39</v>
      </c>
      <c r="C29" s="7"/>
      <c r="D29" s="7">
        <v>1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>
        <f>ROUND(SUM(Table3[[#This Row],[Default]:[Estimation]])/COUNT(Table3[[#This Row],[Default]:[Estimation]]),2)</f>
        <v>1</v>
      </c>
    </row>
    <row r="30" spans="1:19" ht="16" x14ac:dyDescent="0.4">
      <c r="A30" s="6" t="s">
        <v>40</v>
      </c>
      <c r="B30" s="6" t="s">
        <v>302</v>
      </c>
      <c r="C30" s="6"/>
      <c r="D30" s="6"/>
      <c r="E30" s="6"/>
      <c r="F30" s="6">
        <v>0.9</v>
      </c>
      <c r="G30" s="6">
        <v>0.9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>
        <f>ROUND(SUM(Table3[[#This Row],[Default]:[Estimation]])/COUNT(Table3[[#This Row],[Default]:[Estimation]]),2)</f>
        <v>0.9</v>
      </c>
    </row>
    <row r="31" spans="1:19" ht="16" x14ac:dyDescent="0.4">
      <c r="A31" s="7" t="s">
        <v>41</v>
      </c>
      <c r="B31" s="7" t="s">
        <v>303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>
        <v>0.69</v>
      </c>
      <c r="S31" s="7">
        <f>ROUND(SUM(Table3[[#This Row],[Default]:[Estimation]])/COUNT(Table3[[#This Row],[Default]:[Estimation]]),2)</f>
        <v>0.69</v>
      </c>
    </row>
    <row r="32" spans="1:19" ht="16" x14ac:dyDescent="0.4">
      <c r="A32" s="6" t="s">
        <v>42</v>
      </c>
      <c r="B32" s="6" t="s">
        <v>304</v>
      </c>
      <c r="C32" s="6"/>
      <c r="D32" s="6"/>
      <c r="E32" s="6"/>
      <c r="F32" s="6">
        <v>0.9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>
        <f>ROUND(SUM(Table3[[#This Row],[Default]:[Estimation]])/COUNT(Table3[[#This Row],[Default]:[Estimation]]),2)</f>
        <v>0.9</v>
      </c>
    </row>
    <row r="33" spans="1:19" ht="16" x14ac:dyDescent="0.4">
      <c r="A33" s="7" t="s">
        <v>43</v>
      </c>
      <c r="B33" s="7" t="s">
        <v>305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>
        <v>0.69</v>
      </c>
      <c r="S33" s="7">
        <f>ROUND(SUM(Table3[[#This Row],[Default]:[Estimation]])/COUNT(Table3[[#This Row],[Default]:[Estimation]]),2)</f>
        <v>0.69</v>
      </c>
    </row>
    <row r="34" spans="1:19" ht="16" x14ac:dyDescent="0.4">
      <c r="A34" s="6" t="s">
        <v>44</v>
      </c>
      <c r="B34" s="6" t="s">
        <v>306</v>
      </c>
      <c r="C34" s="6"/>
      <c r="D34" s="6"/>
      <c r="E34" s="6"/>
      <c r="F34" s="6"/>
      <c r="G34" s="6">
        <v>0.95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>
        <f>ROUND(SUM(Table3[[#This Row],[Default]:[Estimation]])/COUNT(Table3[[#This Row],[Default]:[Estimation]]),2)</f>
        <v>0.95</v>
      </c>
    </row>
    <row r="35" spans="1:19" ht="16" x14ac:dyDescent="0.4">
      <c r="A35" s="7" t="s">
        <v>45</v>
      </c>
      <c r="B35" s="7" t="s">
        <v>307</v>
      </c>
      <c r="C35" s="7"/>
      <c r="D35" s="7"/>
      <c r="E35" s="7"/>
      <c r="F35" s="7">
        <v>0.94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>
        <f>ROUND(SUM(Table3[[#This Row],[Default]:[Estimation]])/COUNT(Table3[[#This Row],[Default]:[Estimation]]),2)</f>
        <v>0.94</v>
      </c>
    </row>
    <row r="36" spans="1:19" ht="16" x14ac:dyDescent="0.4">
      <c r="A36" s="6" t="s">
        <v>46</v>
      </c>
      <c r="B36" s="6" t="s">
        <v>308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>
        <v>0.82</v>
      </c>
      <c r="S36" s="6">
        <f>ROUND(SUM(Table3[[#This Row],[Default]:[Estimation]])/COUNT(Table3[[#This Row],[Default]:[Estimation]]),2)</f>
        <v>0.82</v>
      </c>
    </row>
    <row r="37" spans="1:19" ht="16" x14ac:dyDescent="0.4">
      <c r="A37" s="7" t="s">
        <v>47</v>
      </c>
      <c r="B37" s="7" t="s">
        <v>309</v>
      </c>
      <c r="C37" s="7"/>
      <c r="D37" s="7"/>
      <c r="E37" s="7"/>
      <c r="F37" s="7">
        <v>0.86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>
        <f>ROUND(SUM(Table3[[#This Row],[Default]:[Estimation]])/COUNT(Table3[[#This Row],[Default]:[Estimation]]),2)</f>
        <v>0.86</v>
      </c>
    </row>
    <row r="38" spans="1:19" ht="16" x14ac:dyDescent="0.4">
      <c r="A38" s="6" t="s">
        <v>48</v>
      </c>
      <c r="B38" s="6" t="s">
        <v>310</v>
      </c>
      <c r="C38" s="6"/>
      <c r="D38" s="6">
        <v>1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>
        <f>ROUND(SUM(Table3[[#This Row],[Default]:[Estimation]])/COUNT(Table3[[#This Row],[Default]:[Estimation]]),2)</f>
        <v>1</v>
      </c>
    </row>
    <row r="39" spans="1:19" ht="16" x14ac:dyDescent="0.4">
      <c r="A39" s="7" t="s">
        <v>49</v>
      </c>
      <c r="B39" s="7" t="s">
        <v>311</v>
      </c>
      <c r="C39" s="7"/>
      <c r="D39" s="7">
        <v>1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>
        <f>ROUND(SUM(Table3[[#This Row],[Default]:[Estimation]])/COUNT(Table3[[#This Row],[Default]:[Estimation]]),2)</f>
        <v>1</v>
      </c>
    </row>
    <row r="40" spans="1:19" ht="16" x14ac:dyDescent="0.4">
      <c r="A40" s="6" t="s">
        <v>50</v>
      </c>
      <c r="B40" s="6" t="s">
        <v>312</v>
      </c>
      <c r="C40" s="6"/>
      <c r="D40" s="6">
        <v>1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>
        <f>ROUND(SUM(Table3[[#This Row],[Default]:[Estimation]])/COUNT(Table3[[#This Row],[Default]:[Estimation]]),2)</f>
        <v>1</v>
      </c>
    </row>
    <row r="41" spans="1:19" ht="16" x14ac:dyDescent="0.4">
      <c r="A41" s="7" t="s">
        <v>51</v>
      </c>
      <c r="B41" s="7" t="s">
        <v>313</v>
      </c>
      <c r="C41" s="7"/>
      <c r="D41" s="7">
        <v>1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>
        <f>ROUND(SUM(Table3[[#This Row],[Default]:[Estimation]])/COUNT(Table3[[#This Row],[Default]:[Estimation]]),2)</f>
        <v>1</v>
      </c>
    </row>
    <row r="42" spans="1:19" ht="16" x14ac:dyDescent="0.4">
      <c r="A42" s="6" t="s">
        <v>52</v>
      </c>
      <c r="B42" s="6" t="s">
        <v>314</v>
      </c>
      <c r="C42" s="6"/>
      <c r="D42" s="6">
        <v>1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>
        <f>ROUND(SUM(Table3[[#This Row],[Default]:[Estimation]])/COUNT(Table3[[#This Row],[Default]:[Estimation]]),2)</f>
        <v>1</v>
      </c>
    </row>
    <row r="43" spans="1:19" ht="16" x14ac:dyDescent="0.4">
      <c r="A43" s="7" t="s">
        <v>53</v>
      </c>
      <c r="B43" s="7" t="s">
        <v>315</v>
      </c>
      <c r="C43" s="7"/>
      <c r="D43" s="7">
        <v>1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>
        <f>ROUND(SUM(Table3[[#This Row],[Default]:[Estimation]])/COUNT(Table3[[#This Row],[Default]:[Estimation]]),2)</f>
        <v>1</v>
      </c>
    </row>
    <row r="44" spans="1:19" ht="16" x14ac:dyDescent="0.4">
      <c r="A44" s="6" t="s">
        <v>54</v>
      </c>
      <c r="B44" s="6" t="s">
        <v>316</v>
      </c>
      <c r="C44" s="6"/>
      <c r="D44" s="6"/>
      <c r="E44" s="6"/>
      <c r="F44" s="6">
        <v>0.9</v>
      </c>
      <c r="G44" s="6">
        <v>0.9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>
        <f>ROUND(SUM(Table3[[#This Row],[Default]:[Estimation]])/COUNT(Table3[[#This Row],[Default]:[Estimation]]),2)</f>
        <v>0.9</v>
      </c>
    </row>
    <row r="45" spans="1:19" ht="16" x14ac:dyDescent="0.4">
      <c r="A45" s="7" t="s">
        <v>55</v>
      </c>
      <c r="B45" s="7" t="s">
        <v>317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>
        <v>0.69</v>
      </c>
      <c r="S45" s="7">
        <f>ROUND(SUM(Table3[[#This Row],[Default]:[Estimation]])/COUNT(Table3[[#This Row],[Default]:[Estimation]]),2)</f>
        <v>0.69</v>
      </c>
    </row>
    <row r="46" spans="1:19" ht="16" x14ac:dyDescent="0.4">
      <c r="A46" s="6" t="s">
        <v>56</v>
      </c>
      <c r="B46" s="6" t="s">
        <v>318</v>
      </c>
      <c r="C46" s="6"/>
      <c r="D46" s="6"/>
      <c r="E46" s="6"/>
      <c r="F46" s="6">
        <v>0.9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>
        <f>ROUND(SUM(Table3[[#This Row],[Default]:[Estimation]])/COUNT(Table3[[#This Row],[Default]:[Estimation]]),2)</f>
        <v>0.9</v>
      </c>
    </row>
    <row r="47" spans="1:19" ht="16" x14ac:dyDescent="0.4">
      <c r="A47" s="7" t="s">
        <v>57</v>
      </c>
      <c r="B47" s="7" t="s">
        <v>319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>
        <v>0.69</v>
      </c>
      <c r="S47" s="7">
        <f>ROUND(SUM(Table3[[#This Row],[Default]:[Estimation]])/COUNT(Table3[[#This Row],[Default]:[Estimation]]),2)</f>
        <v>0.69</v>
      </c>
    </row>
    <row r="48" spans="1:19" ht="16" x14ac:dyDescent="0.4">
      <c r="A48" s="6" t="s">
        <v>58</v>
      </c>
      <c r="B48" s="6" t="s">
        <v>320</v>
      </c>
      <c r="C48" s="6"/>
      <c r="D48" s="6"/>
      <c r="E48" s="6"/>
      <c r="F48" s="6"/>
      <c r="G48" s="6">
        <v>0.95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>
        <f>ROUND(SUM(Table3[[#This Row],[Default]:[Estimation]])/COUNT(Table3[[#This Row],[Default]:[Estimation]]),2)</f>
        <v>0.95</v>
      </c>
    </row>
    <row r="49" spans="1:19" ht="16" x14ac:dyDescent="0.4">
      <c r="A49" s="7" t="s">
        <v>59</v>
      </c>
      <c r="B49" s="7" t="s">
        <v>321</v>
      </c>
      <c r="C49" s="7"/>
      <c r="D49" s="7"/>
      <c r="E49" s="7"/>
      <c r="F49" s="7">
        <v>0.94</v>
      </c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>
        <f>ROUND(SUM(Table3[[#This Row],[Default]:[Estimation]])/COUNT(Table3[[#This Row],[Default]:[Estimation]]),2)</f>
        <v>0.94</v>
      </c>
    </row>
    <row r="50" spans="1:19" ht="16" x14ac:dyDescent="0.4">
      <c r="A50" s="6" t="s">
        <v>60</v>
      </c>
      <c r="B50" s="6" t="s">
        <v>322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>
        <v>0.82</v>
      </c>
      <c r="S50" s="6">
        <f>ROUND(SUM(Table3[[#This Row],[Default]:[Estimation]])/COUNT(Table3[[#This Row],[Default]:[Estimation]]),2)</f>
        <v>0.82</v>
      </c>
    </row>
    <row r="51" spans="1:19" ht="16" x14ac:dyDescent="0.4">
      <c r="A51" s="7" t="s">
        <v>61</v>
      </c>
      <c r="B51" s="7" t="s">
        <v>323</v>
      </c>
      <c r="C51" s="7"/>
      <c r="D51" s="7"/>
      <c r="E51" s="7"/>
      <c r="F51" s="7">
        <v>0.86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>
        <f>ROUND(SUM(Table3[[#This Row],[Default]:[Estimation]])/COUNT(Table3[[#This Row],[Default]:[Estimation]]),2)</f>
        <v>0.86</v>
      </c>
    </row>
    <row r="52" spans="1:19" ht="16" x14ac:dyDescent="0.4">
      <c r="A52" s="6" t="s">
        <v>62</v>
      </c>
      <c r="B52" s="6" t="s">
        <v>324</v>
      </c>
      <c r="C52" s="6"/>
      <c r="D52" s="6">
        <v>1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>
        <f>ROUND(SUM(Table3[[#This Row],[Default]:[Estimation]])/COUNT(Table3[[#This Row],[Default]:[Estimation]]),2)</f>
        <v>1</v>
      </c>
    </row>
    <row r="53" spans="1:19" ht="16" x14ac:dyDescent="0.4">
      <c r="A53" s="7" t="s">
        <v>63</v>
      </c>
      <c r="B53" s="7" t="s">
        <v>325</v>
      </c>
      <c r="C53" s="7"/>
      <c r="D53" s="7"/>
      <c r="E53" s="7"/>
      <c r="F53" s="7">
        <v>0.9</v>
      </c>
      <c r="G53" s="7">
        <v>0.9</v>
      </c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>
        <f>ROUND(SUM(Table3[[#This Row],[Default]:[Estimation]])/COUNT(Table3[[#This Row],[Default]:[Estimation]]),2)</f>
        <v>0.9</v>
      </c>
    </row>
    <row r="54" spans="1:19" ht="16" x14ac:dyDescent="0.4">
      <c r="A54" s="6" t="s">
        <v>272</v>
      </c>
      <c r="B54" s="6" t="s">
        <v>326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>
        <v>0.69</v>
      </c>
      <c r="S54" s="6">
        <f>ROUND(SUM(Table3[[#This Row],[Default]:[Estimation]])/COUNT(Table3[[#This Row],[Default]:[Estimation]]),2)</f>
        <v>0.69</v>
      </c>
    </row>
    <row r="55" spans="1:19" ht="16" x14ac:dyDescent="0.4">
      <c r="A55" s="7" t="s">
        <v>64</v>
      </c>
      <c r="B55" s="7" t="s">
        <v>327</v>
      </c>
      <c r="C55" s="7"/>
      <c r="D55" s="7"/>
      <c r="E55" s="7"/>
      <c r="F55" s="7">
        <v>0.9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>
        <f>ROUND(SUM(Table3[[#This Row],[Default]:[Estimation]])/COUNT(Table3[[#This Row],[Default]:[Estimation]]),2)</f>
        <v>0.9</v>
      </c>
    </row>
    <row r="56" spans="1:19" ht="16" x14ac:dyDescent="0.4">
      <c r="A56" s="6" t="s">
        <v>65</v>
      </c>
      <c r="B56" s="6" t="s">
        <v>328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>
        <v>0.69</v>
      </c>
      <c r="S56" s="6">
        <f>ROUND(SUM(Table3[[#This Row],[Default]:[Estimation]])/COUNT(Table3[[#This Row],[Default]:[Estimation]]),2)</f>
        <v>0.69</v>
      </c>
    </row>
    <row r="57" spans="1:19" ht="16" x14ac:dyDescent="0.4">
      <c r="A57" s="7" t="s">
        <v>66</v>
      </c>
      <c r="B57" s="7" t="s">
        <v>329</v>
      </c>
      <c r="C57" s="7"/>
      <c r="D57" s="7"/>
      <c r="E57" s="7"/>
      <c r="F57" s="7"/>
      <c r="G57" s="7">
        <v>0.95</v>
      </c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>
        <f>ROUND(SUM(Table3[[#This Row],[Default]:[Estimation]])/COUNT(Table3[[#This Row],[Default]:[Estimation]]),2)</f>
        <v>0.95</v>
      </c>
    </row>
    <row r="58" spans="1:19" ht="16" x14ac:dyDescent="0.4">
      <c r="A58" s="6" t="s">
        <v>67</v>
      </c>
      <c r="B58" s="6" t="s">
        <v>330</v>
      </c>
      <c r="C58" s="6"/>
      <c r="D58" s="6"/>
      <c r="E58" s="6"/>
      <c r="F58" s="6">
        <v>0.94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>
        <f>ROUND(SUM(Table3[[#This Row],[Default]:[Estimation]])/COUNT(Table3[[#This Row],[Default]:[Estimation]]),2)</f>
        <v>0.94</v>
      </c>
    </row>
    <row r="59" spans="1:19" ht="16" x14ac:dyDescent="0.4">
      <c r="A59" s="7" t="s">
        <v>68</v>
      </c>
      <c r="B59" s="7" t="s">
        <v>331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>
        <v>0.82</v>
      </c>
      <c r="S59" s="7">
        <f>ROUND(SUM(Table3[[#This Row],[Default]:[Estimation]])/COUNT(Table3[[#This Row],[Default]:[Estimation]]),2)</f>
        <v>0.82</v>
      </c>
    </row>
    <row r="60" spans="1:19" ht="16" x14ac:dyDescent="0.4">
      <c r="A60" s="6" t="s">
        <v>69</v>
      </c>
      <c r="B60" s="6" t="s">
        <v>332</v>
      </c>
      <c r="C60" s="6"/>
      <c r="D60" s="6"/>
      <c r="E60" s="6"/>
      <c r="F60" s="6">
        <v>0.86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>
        <f>ROUND(SUM(Table3[[#This Row],[Default]:[Estimation]])/COUNT(Table3[[#This Row],[Default]:[Estimation]]),2)</f>
        <v>0.86</v>
      </c>
    </row>
    <row r="61" spans="1:19" ht="16" x14ac:dyDescent="0.4">
      <c r="A61" s="7" t="s">
        <v>70</v>
      </c>
      <c r="B61" s="7" t="s">
        <v>333</v>
      </c>
      <c r="C61" s="7"/>
      <c r="D61" s="7"/>
      <c r="E61" s="7"/>
      <c r="F61" s="7">
        <v>0.9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>
        <f>ROUND(SUM(Table3[[#This Row],[Default]:[Estimation]])/COUNT(Table3[[#This Row],[Default]:[Estimation]]),2)</f>
        <v>0.9</v>
      </c>
    </row>
    <row r="62" spans="1:19" ht="16" x14ac:dyDescent="0.4">
      <c r="A62" s="6" t="s">
        <v>71</v>
      </c>
      <c r="B62" s="6" t="s">
        <v>334</v>
      </c>
      <c r="C62" s="6"/>
      <c r="D62" s="6"/>
      <c r="E62" s="6"/>
      <c r="F62" s="6">
        <v>0.9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>
        <f>ROUND(SUM(Table3[[#This Row],[Default]:[Estimation]])/COUNT(Table3[[#This Row],[Default]:[Estimation]]),2)</f>
        <v>0.9</v>
      </c>
    </row>
    <row r="63" spans="1:19" ht="16" x14ac:dyDescent="0.4">
      <c r="A63" s="7" t="s">
        <v>72</v>
      </c>
      <c r="B63" s="7" t="s">
        <v>335</v>
      </c>
      <c r="C63" s="7"/>
      <c r="D63" s="7"/>
      <c r="E63" s="7"/>
      <c r="F63" s="7">
        <v>0.99</v>
      </c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>
        <f>ROUND(SUM(Table3[[#This Row],[Default]:[Estimation]])/COUNT(Table3[[#This Row],[Default]:[Estimation]]),2)</f>
        <v>0.99</v>
      </c>
    </row>
    <row r="64" spans="1:19" ht="16" x14ac:dyDescent="0.4">
      <c r="A64" s="6" t="s">
        <v>73</v>
      </c>
      <c r="B64" s="6" t="s">
        <v>336</v>
      </c>
      <c r="C64" s="6"/>
      <c r="D64" s="6"/>
      <c r="E64" s="6"/>
      <c r="F64" s="6"/>
      <c r="G64" s="6">
        <v>0.95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>
        <f>ROUND(SUM(Table3[[#This Row],[Default]:[Estimation]])/COUNT(Table3[[#This Row],[Default]:[Estimation]]),2)</f>
        <v>0.95</v>
      </c>
    </row>
    <row r="65" spans="1:19" ht="16" x14ac:dyDescent="0.4">
      <c r="A65" s="7" t="s">
        <v>74</v>
      </c>
      <c r="B65" s="7" t="s">
        <v>337</v>
      </c>
      <c r="C65" s="7"/>
      <c r="D65" s="7"/>
      <c r="E65" s="7"/>
      <c r="F65" s="7">
        <v>0.94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>
        <f>ROUND(SUM(Table3[[#This Row],[Default]:[Estimation]])/COUNT(Table3[[#This Row],[Default]:[Estimation]]),2)</f>
        <v>0.94</v>
      </c>
    </row>
    <row r="66" spans="1:19" ht="16" x14ac:dyDescent="0.4">
      <c r="A66" s="6" t="s">
        <v>75</v>
      </c>
      <c r="B66" s="6" t="s">
        <v>338</v>
      </c>
      <c r="C66" s="6"/>
      <c r="D66" s="6"/>
      <c r="E66" s="6"/>
      <c r="F66" s="6">
        <v>0.87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>
        <f>ROUND(SUM(Table3[[#This Row],[Default]:[Estimation]])/COUNT(Table3[[#This Row],[Default]:[Estimation]]),2)</f>
        <v>0.87</v>
      </c>
    </row>
    <row r="67" spans="1:19" ht="16" x14ac:dyDescent="0.4">
      <c r="A67" s="7" t="s">
        <v>76</v>
      </c>
      <c r="B67" s="7" t="s">
        <v>339</v>
      </c>
      <c r="C67" s="7"/>
      <c r="D67" s="7">
        <v>1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>
        <f>ROUND(SUM(Table3[[#This Row],[Default]:[Estimation]])/COUNT(Table3[[#This Row],[Default]:[Estimation]]),2)</f>
        <v>1</v>
      </c>
    </row>
    <row r="68" spans="1:19" ht="16" x14ac:dyDescent="0.4">
      <c r="A68" s="6" t="s">
        <v>77</v>
      </c>
      <c r="B68" s="6" t="s">
        <v>340</v>
      </c>
      <c r="C68" s="6"/>
      <c r="D68" s="6"/>
      <c r="E68" s="6"/>
      <c r="F68" s="6">
        <v>0.9</v>
      </c>
      <c r="G68" s="6">
        <v>0.9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>
        <f>ROUND(SUM(Table3[[#This Row],[Default]:[Estimation]])/COUNT(Table3[[#This Row],[Default]:[Estimation]]),2)</f>
        <v>0.9</v>
      </c>
    </row>
    <row r="69" spans="1:19" ht="16" x14ac:dyDescent="0.4">
      <c r="A69" s="7" t="s">
        <v>78</v>
      </c>
      <c r="B69" s="7" t="s">
        <v>341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>
        <v>0.69</v>
      </c>
      <c r="S69" s="7">
        <f>ROUND(SUM(Table3[[#This Row],[Default]:[Estimation]])/COUNT(Table3[[#This Row],[Default]:[Estimation]]),2)</f>
        <v>0.69</v>
      </c>
    </row>
    <row r="70" spans="1:19" ht="16" x14ac:dyDescent="0.4">
      <c r="A70" s="6" t="s">
        <v>79</v>
      </c>
      <c r="B70" s="6" t="s">
        <v>342</v>
      </c>
      <c r="C70" s="6"/>
      <c r="D70" s="6"/>
      <c r="E70" s="6"/>
      <c r="F70" s="6">
        <v>0.9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>
        <f>ROUND(SUM(Table3[[#This Row],[Default]:[Estimation]])/COUNT(Table3[[#This Row],[Default]:[Estimation]]),2)</f>
        <v>0.9</v>
      </c>
    </row>
    <row r="71" spans="1:19" ht="16" x14ac:dyDescent="0.4">
      <c r="A71" s="7" t="s">
        <v>80</v>
      </c>
      <c r="B71" s="7" t="s">
        <v>343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>
        <v>0.69</v>
      </c>
      <c r="S71" s="7">
        <f>ROUND(SUM(Table3[[#This Row],[Default]:[Estimation]])/COUNT(Table3[[#This Row],[Default]:[Estimation]]),2)</f>
        <v>0.69</v>
      </c>
    </row>
    <row r="72" spans="1:19" ht="16" x14ac:dyDescent="0.4">
      <c r="A72" s="6" t="s">
        <v>81</v>
      </c>
      <c r="B72" s="6" t="s">
        <v>344</v>
      </c>
      <c r="C72" s="6"/>
      <c r="D72" s="6"/>
      <c r="E72" s="6"/>
      <c r="F72" s="6"/>
      <c r="G72" s="6">
        <v>0.95</v>
      </c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>
        <f>ROUND(SUM(Table3[[#This Row],[Default]:[Estimation]])/COUNT(Table3[[#This Row],[Default]:[Estimation]]),2)</f>
        <v>0.95</v>
      </c>
    </row>
    <row r="73" spans="1:19" ht="16" x14ac:dyDescent="0.4">
      <c r="A73" s="7" t="s">
        <v>82</v>
      </c>
      <c r="B73" s="7" t="s">
        <v>345</v>
      </c>
      <c r="C73" s="7"/>
      <c r="D73" s="7"/>
      <c r="E73" s="7"/>
      <c r="F73" s="7">
        <v>0.94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>
        <f>ROUND(SUM(Table3[[#This Row],[Default]:[Estimation]])/COUNT(Table3[[#This Row],[Default]:[Estimation]]),2)</f>
        <v>0.94</v>
      </c>
    </row>
    <row r="74" spans="1:19" ht="16" x14ac:dyDescent="0.4">
      <c r="A74" s="6" t="s">
        <v>83</v>
      </c>
      <c r="B74" s="6" t="s">
        <v>346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>
        <v>0.82</v>
      </c>
      <c r="S74" s="6">
        <f>ROUND(SUM(Table3[[#This Row],[Default]:[Estimation]])/COUNT(Table3[[#This Row],[Default]:[Estimation]]),2)</f>
        <v>0.82</v>
      </c>
    </row>
    <row r="75" spans="1:19" ht="16" x14ac:dyDescent="0.4">
      <c r="A75" s="7" t="s">
        <v>84</v>
      </c>
      <c r="B75" s="7" t="s">
        <v>347</v>
      </c>
      <c r="C75" s="7"/>
      <c r="D75" s="7"/>
      <c r="E75" s="7"/>
      <c r="F75" s="7">
        <v>0.86</v>
      </c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>
        <f>ROUND(SUM(Table3[[#This Row],[Default]:[Estimation]])/COUNT(Table3[[#This Row],[Default]:[Estimation]]),2)</f>
        <v>0.86</v>
      </c>
    </row>
    <row r="76" spans="1:19" ht="16" x14ac:dyDescent="0.4">
      <c r="A76" s="6" t="s">
        <v>85</v>
      </c>
      <c r="B76" s="6" t="s">
        <v>348</v>
      </c>
      <c r="C76" s="6"/>
      <c r="D76" s="6">
        <v>1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>
        <f>ROUND(SUM(Table3[[#This Row],[Default]:[Estimation]])/COUNT(Table3[[#This Row],[Default]:[Estimation]]),2)</f>
        <v>1</v>
      </c>
    </row>
    <row r="77" spans="1:19" ht="16" x14ac:dyDescent="0.4">
      <c r="A77" s="7" t="s">
        <v>273</v>
      </c>
      <c r="B77" s="7" t="s">
        <v>456</v>
      </c>
      <c r="C77" s="7" t="s">
        <v>253</v>
      </c>
      <c r="D77" s="7"/>
      <c r="E77" s="7"/>
      <c r="F77" s="7"/>
      <c r="G77" s="7"/>
      <c r="H77" s="7"/>
      <c r="I77" s="7"/>
      <c r="J77" s="7"/>
      <c r="K77" s="7">
        <v>14.3</v>
      </c>
      <c r="L77" s="7"/>
      <c r="M77" s="7"/>
      <c r="N77" s="7"/>
      <c r="O77" s="7"/>
      <c r="P77" s="7"/>
      <c r="Q77" s="7"/>
      <c r="R77" s="7"/>
      <c r="S77" s="7">
        <f>ROUND(SUM(Table3[[#This Row],[Default]:[Estimation]])/COUNT(Table3[[#This Row],[Default]:[Estimation]]),2)</f>
        <v>14.3</v>
      </c>
    </row>
    <row r="78" spans="1:19" ht="16" x14ac:dyDescent="0.4">
      <c r="A78" s="6" t="s">
        <v>274</v>
      </c>
      <c r="B78" s="6" t="s">
        <v>457</v>
      </c>
      <c r="C78" s="6" t="s">
        <v>253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>
        <v>18.600000000000001</v>
      </c>
      <c r="S78" s="6">
        <f>ROUND(SUM(Table3[[#This Row],[Default]:[Estimation]])/COUNT(Table3[[#This Row],[Default]:[Estimation]]),2)</f>
        <v>18.600000000000001</v>
      </c>
    </row>
    <row r="79" spans="1:19" ht="16" x14ac:dyDescent="0.4">
      <c r="A79" s="7" t="s">
        <v>275</v>
      </c>
      <c r="B79" s="7" t="s">
        <v>458</v>
      </c>
      <c r="C79" s="7" t="s">
        <v>254</v>
      </c>
      <c r="D79" s="7"/>
      <c r="E79" s="7"/>
      <c r="F79" s="7"/>
      <c r="G79" s="7"/>
      <c r="H79" s="7"/>
      <c r="I79" s="7"/>
      <c r="J79" s="7"/>
      <c r="K79" s="7">
        <v>8.5</v>
      </c>
      <c r="L79" s="7"/>
      <c r="M79" s="7"/>
      <c r="N79" s="7"/>
      <c r="O79" s="7"/>
      <c r="P79" s="7"/>
      <c r="Q79" s="7"/>
      <c r="R79" s="7"/>
      <c r="S79" s="7">
        <f>ROUND(SUM(Table3[[#This Row],[Default]:[Estimation]])/COUNT(Table3[[#This Row],[Default]:[Estimation]]),2)</f>
        <v>8.5</v>
      </c>
    </row>
    <row r="80" spans="1:19" ht="16" x14ac:dyDescent="0.4">
      <c r="A80" s="6" t="s">
        <v>276</v>
      </c>
      <c r="B80" s="6" t="s">
        <v>459</v>
      </c>
      <c r="C80" s="6" t="s">
        <v>256</v>
      </c>
      <c r="D80" s="6"/>
      <c r="E80" s="6"/>
      <c r="F80" s="6"/>
      <c r="G80" s="6"/>
      <c r="H80" s="6"/>
      <c r="I80" s="6"/>
      <c r="J80" s="6"/>
      <c r="K80" s="6">
        <v>10.7</v>
      </c>
      <c r="L80" s="6"/>
      <c r="M80" s="6"/>
      <c r="N80" s="6"/>
      <c r="O80" s="6"/>
      <c r="P80" s="6"/>
      <c r="Q80" s="6"/>
      <c r="R80" s="6"/>
      <c r="S80" s="6">
        <f>ROUND(SUM(Table3[[#This Row],[Default]:[Estimation]])/COUNT(Table3[[#This Row],[Default]:[Estimation]]),2)</f>
        <v>10.7</v>
      </c>
    </row>
    <row r="81" spans="1:19" ht="16" x14ac:dyDescent="0.4">
      <c r="A81" s="7" t="s">
        <v>277</v>
      </c>
      <c r="B81" s="7" t="s">
        <v>349</v>
      </c>
      <c r="C81" s="7" t="s">
        <v>255</v>
      </c>
      <c r="D81" s="7"/>
      <c r="E81" s="7"/>
      <c r="F81" s="7"/>
      <c r="G81" s="7"/>
      <c r="H81" s="7"/>
      <c r="I81" s="7"/>
      <c r="J81" s="7"/>
      <c r="K81" s="7">
        <v>3.7</v>
      </c>
      <c r="L81" s="7"/>
      <c r="M81" s="7"/>
      <c r="N81" s="7"/>
      <c r="O81" s="7"/>
      <c r="P81" s="7"/>
      <c r="Q81" s="7"/>
      <c r="R81" s="7"/>
      <c r="S81" s="7">
        <f>ROUND(SUM(Table3[[#This Row],[Default]:[Estimation]])/COUNT(Table3[[#This Row],[Default]:[Estimation]]),2)</f>
        <v>3.7</v>
      </c>
    </row>
    <row r="82" spans="1:19" ht="16" x14ac:dyDescent="0.4">
      <c r="A82" s="6" t="s">
        <v>86</v>
      </c>
      <c r="B82" s="6" t="s">
        <v>350</v>
      </c>
      <c r="C82" s="6"/>
      <c r="D82" s="6"/>
      <c r="E82" s="6"/>
      <c r="F82" s="6">
        <v>0.9</v>
      </c>
      <c r="G82" s="6">
        <v>0.9</v>
      </c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>
        <f>ROUND(SUM(Table3[[#This Row],[Default]:[Estimation]])/COUNT(Table3[[#This Row],[Default]:[Estimation]]),2)</f>
        <v>0.9</v>
      </c>
    </row>
    <row r="83" spans="1:19" ht="16" x14ac:dyDescent="0.4">
      <c r="A83" s="7" t="s">
        <v>278</v>
      </c>
      <c r="B83" s="7" t="s">
        <v>351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>
        <v>0.69</v>
      </c>
      <c r="S83" s="7">
        <f>ROUND(SUM(Table3[[#This Row],[Default]:[Estimation]])/COUNT(Table3[[#This Row],[Default]:[Estimation]]),2)</f>
        <v>0.69</v>
      </c>
    </row>
    <row r="84" spans="1:19" ht="16" x14ac:dyDescent="0.4">
      <c r="A84" s="6" t="s">
        <v>87</v>
      </c>
      <c r="B84" s="6" t="s">
        <v>352</v>
      </c>
      <c r="C84" s="6"/>
      <c r="D84" s="6"/>
      <c r="E84" s="6"/>
      <c r="F84" s="6">
        <v>0.9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>
        <f>ROUND(SUM(Table3[[#This Row],[Default]:[Estimation]])/COUNT(Table3[[#This Row],[Default]:[Estimation]]),2)</f>
        <v>0.9</v>
      </c>
    </row>
    <row r="85" spans="1:19" ht="16" x14ac:dyDescent="0.4">
      <c r="A85" s="7" t="s">
        <v>88</v>
      </c>
      <c r="B85" s="7" t="s">
        <v>353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>
        <v>0.69</v>
      </c>
      <c r="S85" s="7">
        <f>ROUND(SUM(Table3[[#This Row],[Default]:[Estimation]])/COUNT(Table3[[#This Row],[Default]:[Estimation]]),2)</f>
        <v>0.69</v>
      </c>
    </row>
    <row r="86" spans="1:19" ht="16" x14ac:dyDescent="0.4">
      <c r="A86" s="6" t="s">
        <v>89</v>
      </c>
      <c r="B86" s="6" t="s">
        <v>354</v>
      </c>
      <c r="C86" s="6"/>
      <c r="D86" s="6"/>
      <c r="E86" s="6"/>
      <c r="F86" s="6"/>
      <c r="G86" s="6">
        <v>0.95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>
        <f>ROUND(SUM(Table3[[#This Row],[Default]:[Estimation]])/COUNT(Table3[[#This Row],[Default]:[Estimation]]),2)</f>
        <v>0.95</v>
      </c>
    </row>
    <row r="87" spans="1:19" ht="16" x14ac:dyDescent="0.4">
      <c r="A87" s="7" t="s">
        <v>90</v>
      </c>
      <c r="B87" s="7" t="s">
        <v>355</v>
      </c>
      <c r="C87" s="7"/>
      <c r="D87" s="7"/>
      <c r="E87" s="7"/>
      <c r="F87" s="7">
        <v>0.94</v>
      </c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>
        <f>ROUND(SUM(Table3[[#This Row],[Default]:[Estimation]])/COUNT(Table3[[#This Row],[Default]:[Estimation]]),2)</f>
        <v>0.94</v>
      </c>
    </row>
    <row r="88" spans="1:19" ht="16" x14ac:dyDescent="0.4">
      <c r="A88" s="6" t="s">
        <v>91</v>
      </c>
      <c r="B88" s="6" t="s">
        <v>356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>
        <v>0.82</v>
      </c>
      <c r="S88" s="6">
        <f>ROUND(SUM(Table3[[#This Row],[Default]:[Estimation]])/COUNT(Table3[[#This Row],[Default]:[Estimation]]),2)</f>
        <v>0.82</v>
      </c>
    </row>
    <row r="89" spans="1:19" ht="16" x14ac:dyDescent="0.4">
      <c r="A89" s="7" t="s">
        <v>92</v>
      </c>
      <c r="B89" s="7" t="s">
        <v>357</v>
      </c>
      <c r="C89" s="7"/>
      <c r="D89" s="7"/>
      <c r="E89" s="7"/>
      <c r="F89" s="7">
        <v>0.86</v>
      </c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>
        <f>ROUND(SUM(Table3[[#This Row],[Default]:[Estimation]])/COUNT(Table3[[#This Row],[Default]:[Estimation]]),2)</f>
        <v>0.86</v>
      </c>
    </row>
    <row r="90" spans="1:19" ht="16" x14ac:dyDescent="0.4">
      <c r="A90" s="6" t="s">
        <v>93</v>
      </c>
      <c r="B90" s="6" t="s">
        <v>358</v>
      </c>
      <c r="C90" s="6" t="s">
        <v>258</v>
      </c>
      <c r="D90" s="6"/>
      <c r="E90" s="6"/>
      <c r="F90" s="6"/>
      <c r="G90" s="6"/>
      <c r="H90" s="6"/>
      <c r="I90" s="6"/>
      <c r="J90" s="6"/>
      <c r="K90" s="6"/>
      <c r="L90" s="6">
        <v>3.7</v>
      </c>
      <c r="M90" s="6"/>
      <c r="N90" s="6"/>
      <c r="O90" s="6"/>
      <c r="P90" s="6"/>
      <c r="Q90" s="6"/>
      <c r="R90" s="6"/>
      <c r="S90" s="6">
        <f>ROUND(SUM(Table3[[#This Row],[Default]:[Estimation]])/COUNT(Table3[[#This Row],[Default]:[Estimation]]),2)</f>
        <v>3.7</v>
      </c>
    </row>
    <row r="91" spans="1:19" ht="16" x14ac:dyDescent="0.4">
      <c r="A91" s="7" t="s">
        <v>94</v>
      </c>
      <c r="B91" s="7" t="s">
        <v>359</v>
      </c>
      <c r="C91" s="7" t="s">
        <v>258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>
        <v>4.8</v>
      </c>
      <c r="S91" s="7">
        <f>ROUND(SUM(Table3[[#This Row],[Default]:[Estimation]])/COUNT(Table3[[#This Row],[Default]:[Estimation]]),2)</f>
        <v>4.8</v>
      </c>
    </row>
    <row r="92" spans="1:19" ht="16" x14ac:dyDescent="0.4">
      <c r="A92" s="6" t="s">
        <v>95</v>
      </c>
      <c r="B92" s="6" t="s">
        <v>360</v>
      </c>
      <c r="C92" s="6" t="s">
        <v>258</v>
      </c>
      <c r="D92" s="6"/>
      <c r="E92" s="6"/>
      <c r="F92" s="6"/>
      <c r="G92" s="6"/>
      <c r="H92" s="6"/>
      <c r="I92" s="6"/>
      <c r="J92" s="6"/>
      <c r="K92" s="6"/>
      <c r="L92" s="6">
        <v>3.3</v>
      </c>
      <c r="M92" s="6"/>
      <c r="N92" s="6"/>
      <c r="O92" s="6"/>
      <c r="P92" s="6"/>
      <c r="Q92" s="6"/>
      <c r="R92" s="6"/>
      <c r="S92" s="6">
        <f>ROUND(SUM(Table3[[#This Row],[Default]:[Estimation]])/COUNT(Table3[[#This Row],[Default]:[Estimation]]),2)</f>
        <v>3.3</v>
      </c>
    </row>
    <row r="93" spans="1:19" ht="16" x14ac:dyDescent="0.4">
      <c r="A93" s="7" t="s">
        <v>96</v>
      </c>
      <c r="B93" s="7" t="s">
        <v>361</v>
      </c>
      <c r="C93" s="7" t="s">
        <v>258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>
        <v>4.3</v>
      </c>
      <c r="S93" s="7">
        <f>ROUND(SUM(Table3[[#This Row],[Default]:[Estimation]])/COUNT(Table3[[#This Row],[Default]:[Estimation]]),2)</f>
        <v>4.3</v>
      </c>
    </row>
    <row r="94" spans="1:19" ht="16" x14ac:dyDescent="0.4">
      <c r="A94" s="6" t="s">
        <v>97</v>
      </c>
      <c r="B94" s="6" t="s">
        <v>362</v>
      </c>
      <c r="C94" s="6" t="s">
        <v>258</v>
      </c>
      <c r="D94" s="6"/>
      <c r="E94" s="6"/>
      <c r="F94" s="6"/>
      <c r="G94" s="6"/>
      <c r="H94" s="6"/>
      <c r="I94" s="6"/>
      <c r="J94" s="6"/>
      <c r="K94" s="6"/>
      <c r="L94" s="6">
        <v>2.9</v>
      </c>
      <c r="M94" s="6"/>
      <c r="N94" s="6"/>
      <c r="O94" s="6"/>
      <c r="P94" s="6"/>
      <c r="Q94" s="6"/>
      <c r="R94" s="6"/>
      <c r="S94" s="6">
        <f>ROUND(SUM(Table3[[#This Row],[Default]:[Estimation]])/COUNT(Table3[[#This Row],[Default]:[Estimation]]),2)</f>
        <v>2.9</v>
      </c>
    </row>
    <row r="95" spans="1:19" ht="16" x14ac:dyDescent="0.4">
      <c r="A95" s="7" t="s">
        <v>98</v>
      </c>
      <c r="B95" s="7" t="s">
        <v>363</v>
      </c>
      <c r="C95" s="7" t="s">
        <v>258</v>
      </c>
      <c r="D95" s="7"/>
      <c r="E95" s="7"/>
      <c r="F95" s="7"/>
      <c r="G95" s="7"/>
      <c r="H95" s="7"/>
      <c r="I95" s="7"/>
      <c r="J95" s="7"/>
      <c r="K95" s="7"/>
      <c r="L95" s="7">
        <v>3.1</v>
      </c>
      <c r="M95" s="7"/>
      <c r="N95" s="7"/>
      <c r="O95" s="7"/>
      <c r="P95" s="7"/>
      <c r="Q95" s="7"/>
      <c r="R95" s="7"/>
      <c r="S95" s="7">
        <f>ROUND(SUM(Table3[[#This Row],[Default]:[Estimation]])/COUNT(Table3[[#This Row],[Default]:[Estimation]]),2)</f>
        <v>3.1</v>
      </c>
    </row>
    <row r="96" spans="1:19" ht="16" x14ac:dyDescent="0.4">
      <c r="A96" s="6" t="s">
        <v>99</v>
      </c>
      <c r="B96" s="6" t="s">
        <v>364</v>
      </c>
      <c r="C96" s="6" t="s">
        <v>258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>
        <v>3.6</v>
      </c>
      <c r="S96" s="6">
        <f>ROUND(SUM(Table3[[#This Row],[Default]:[Estimation]])/COUNT(Table3[[#This Row],[Default]:[Estimation]]),2)</f>
        <v>3.6</v>
      </c>
    </row>
    <row r="97" spans="1:19" ht="16" x14ac:dyDescent="0.4">
      <c r="A97" s="7" t="s">
        <v>100</v>
      </c>
      <c r="B97" s="7" t="s">
        <v>365</v>
      </c>
      <c r="C97" s="7" t="s">
        <v>258</v>
      </c>
      <c r="D97" s="7"/>
      <c r="E97" s="7"/>
      <c r="F97" s="7"/>
      <c r="G97" s="7"/>
      <c r="H97" s="7"/>
      <c r="I97" s="7"/>
      <c r="J97" s="7"/>
      <c r="K97" s="7"/>
      <c r="L97" s="7">
        <v>3.4</v>
      </c>
      <c r="M97" s="7"/>
      <c r="N97" s="7"/>
      <c r="O97" s="7"/>
      <c r="P97" s="7"/>
      <c r="Q97" s="7"/>
      <c r="R97" s="7"/>
      <c r="S97" s="7">
        <f>ROUND(SUM(Table3[[#This Row],[Default]:[Estimation]])/COUNT(Table3[[#This Row],[Default]:[Estimation]]),2)</f>
        <v>3.4</v>
      </c>
    </row>
    <row r="98" spans="1:19" ht="16" x14ac:dyDescent="0.4">
      <c r="A98" s="6" t="s">
        <v>101</v>
      </c>
      <c r="B98" s="6" t="s">
        <v>366</v>
      </c>
      <c r="C98" s="6"/>
      <c r="D98" s="6">
        <v>1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>
        <f>ROUND(SUM(Table3[[#This Row],[Default]:[Estimation]])/COUNT(Table3[[#This Row],[Default]:[Estimation]]),2)</f>
        <v>1</v>
      </c>
    </row>
    <row r="99" spans="1:19" ht="16" x14ac:dyDescent="0.4">
      <c r="A99" s="7" t="s">
        <v>102</v>
      </c>
      <c r="B99" s="7" t="s">
        <v>367</v>
      </c>
      <c r="C99" s="7"/>
      <c r="D99" s="7"/>
      <c r="E99" s="7"/>
      <c r="F99" s="7">
        <v>0.9</v>
      </c>
      <c r="G99" s="7">
        <v>0.9</v>
      </c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>
        <f>ROUND(SUM(Table3[[#This Row],[Default]:[Estimation]])/COUNT(Table3[[#This Row],[Default]:[Estimation]]),2)</f>
        <v>0.9</v>
      </c>
    </row>
    <row r="100" spans="1:19" ht="16" x14ac:dyDescent="0.4">
      <c r="A100" s="6" t="s">
        <v>103</v>
      </c>
      <c r="B100" s="6" t="s">
        <v>368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>
        <v>0.69</v>
      </c>
      <c r="S100" s="6">
        <f>ROUND(SUM(Table3[[#This Row],[Default]:[Estimation]])/COUNT(Table3[[#This Row],[Default]:[Estimation]]),2)</f>
        <v>0.69</v>
      </c>
    </row>
    <row r="101" spans="1:19" ht="16" x14ac:dyDescent="0.4">
      <c r="A101" s="7" t="s">
        <v>104</v>
      </c>
      <c r="B101" s="7" t="s">
        <v>369</v>
      </c>
      <c r="C101" s="7"/>
      <c r="D101" s="7"/>
      <c r="E101" s="7"/>
      <c r="F101" s="7">
        <v>0.9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>
        <f>ROUND(SUM(Table3[[#This Row],[Default]:[Estimation]])/COUNT(Table3[[#This Row],[Default]:[Estimation]]),2)</f>
        <v>0.9</v>
      </c>
    </row>
    <row r="102" spans="1:19" ht="16" x14ac:dyDescent="0.4">
      <c r="A102" s="6" t="s">
        <v>105</v>
      </c>
      <c r="B102" s="6" t="s">
        <v>370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>
        <v>0.69</v>
      </c>
      <c r="S102" s="6">
        <f>ROUND(SUM(Table3[[#This Row],[Default]:[Estimation]])/COUNT(Table3[[#This Row],[Default]:[Estimation]]),2)</f>
        <v>0.69</v>
      </c>
    </row>
    <row r="103" spans="1:19" ht="16" x14ac:dyDescent="0.4">
      <c r="A103" s="7" t="s">
        <v>106</v>
      </c>
      <c r="B103" s="7" t="s">
        <v>371</v>
      </c>
      <c r="C103" s="7"/>
      <c r="D103" s="7"/>
      <c r="E103" s="7"/>
      <c r="F103" s="7"/>
      <c r="G103" s="7">
        <v>0.95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>
        <f>ROUND(SUM(Table3[[#This Row],[Default]:[Estimation]])/COUNT(Table3[[#This Row],[Default]:[Estimation]]),2)</f>
        <v>0.95</v>
      </c>
    </row>
    <row r="104" spans="1:19" ht="16" x14ac:dyDescent="0.4">
      <c r="A104" s="6" t="s">
        <v>107</v>
      </c>
      <c r="B104" s="6" t="s">
        <v>372</v>
      </c>
      <c r="C104" s="6"/>
      <c r="D104" s="6"/>
      <c r="E104" s="6"/>
      <c r="F104" s="6">
        <v>0.94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>
        <f>ROUND(SUM(Table3[[#This Row],[Default]:[Estimation]])/COUNT(Table3[[#This Row],[Default]:[Estimation]]),2)</f>
        <v>0.94</v>
      </c>
    </row>
    <row r="105" spans="1:19" ht="16" x14ac:dyDescent="0.4">
      <c r="A105" s="7" t="s">
        <v>108</v>
      </c>
      <c r="B105" s="7" t="s">
        <v>373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>
        <v>0.82</v>
      </c>
      <c r="S105" s="7">
        <f>ROUND(SUM(Table3[[#This Row],[Default]:[Estimation]])/COUNT(Table3[[#This Row],[Default]:[Estimation]]),2)</f>
        <v>0.82</v>
      </c>
    </row>
    <row r="106" spans="1:19" ht="16" x14ac:dyDescent="0.4">
      <c r="A106" s="6" t="s">
        <v>109</v>
      </c>
      <c r="B106" s="6" t="s">
        <v>374</v>
      </c>
      <c r="C106" s="6"/>
      <c r="D106" s="6"/>
      <c r="E106" s="6"/>
      <c r="F106" s="6">
        <v>0.86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>
        <f>ROUND(SUM(Table3[[#This Row],[Default]:[Estimation]])/COUNT(Table3[[#This Row],[Default]:[Estimation]]),2)</f>
        <v>0.86</v>
      </c>
    </row>
    <row r="107" spans="1:19" ht="16" x14ac:dyDescent="0.4">
      <c r="A107" s="7" t="s">
        <v>110</v>
      </c>
      <c r="B107" s="7" t="s">
        <v>375</v>
      </c>
      <c r="C107" s="7"/>
      <c r="D107" s="7"/>
      <c r="E107" s="7"/>
      <c r="F107" s="7">
        <v>0.35</v>
      </c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>
        <f>ROUND(SUM(Table3[[#This Row],[Default]:[Estimation]])/COUNT(Table3[[#This Row],[Default]:[Estimation]]),2)</f>
        <v>0.35</v>
      </c>
    </row>
    <row r="108" spans="1:19" ht="16" x14ac:dyDescent="0.4">
      <c r="A108" s="6" t="s">
        <v>111</v>
      </c>
      <c r="B108" s="6" t="s">
        <v>376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>
        <v>0.93</v>
      </c>
      <c r="S108" s="6">
        <f>ROUND(SUM(Table3[[#This Row],[Default]:[Estimation]])/COUNT(Table3[[#This Row],[Default]:[Estimation]]),2)</f>
        <v>0.93</v>
      </c>
    </row>
    <row r="109" spans="1:19" ht="16" x14ac:dyDescent="0.4">
      <c r="A109" s="7" t="s">
        <v>112</v>
      </c>
      <c r="B109" s="7" t="s">
        <v>377</v>
      </c>
      <c r="C109" s="7"/>
      <c r="D109" s="7">
        <v>1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>
        <f>ROUND(SUM(Table3[[#This Row],[Default]:[Estimation]])/COUNT(Table3[[#This Row],[Default]:[Estimation]]),2)</f>
        <v>1</v>
      </c>
    </row>
    <row r="110" spans="1:19" ht="16" x14ac:dyDescent="0.4">
      <c r="A110" s="6" t="s">
        <v>113</v>
      </c>
      <c r="B110" s="6" t="s">
        <v>378</v>
      </c>
      <c r="C110" s="6"/>
      <c r="D110" s="6">
        <v>1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>
        <f>ROUND(SUM(Table3[[#This Row],[Default]:[Estimation]])/COUNT(Table3[[#This Row],[Default]:[Estimation]]),2)</f>
        <v>1</v>
      </c>
    </row>
    <row r="111" spans="1:19" ht="16" x14ac:dyDescent="0.4">
      <c r="A111" s="7" t="s">
        <v>114</v>
      </c>
      <c r="B111" s="7" t="s">
        <v>379</v>
      </c>
      <c r="C111" s="7"/>
      <c r="D111" s="7"/>
      <c r="E111" s="7"/>
      <c r="F111" s="7">
        <v>0.9</v>
      </c>
      <c r="G111" s="7">
        <v>0.9</v>
      </c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>
        <f>ROUND(SUM(Table3[[#This Row],[Default]:[Estimation]])/COUNT(Table3[[#This Row],[Default]:[Estimation]]),2)</f>
        <v>0.9</v>
      </c>
    </row>
    <row r="112" spans="1:19" ht="16" x14ac:dyDescent="0.4">
      <c r="A112" s="6" t="s">
        <v>115</v>
      </c>
      <c r="B112" s="6" t="s">
        <v>380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>
        <v>0.69</v>
      </c>
      <c r="S112" s="6">
        <f>ROUND(SUM(Table3[[#This Row],[Default]:[Estimation]])/COUNT(Table3[[#This Row],[Default]:[Estimation]]),2)</f>
        <v>0.69</v>
      </c>
    </row>
    <row r="113" spans="1:19" ht="16" x14ac:dyDescent="0.4">
      <c r="A113" s="7" t="s">
        <v>116</v>
      </c>
      <c r="B113" s="7" t="s">
        <v>381</v>
      </c>
      <c r="C113" s="7"/>
      <c r="D113" s="7"/>
      <c r="E113" s="7"/>
      <c r="F113" s="7">
        <v>0.9</v>
      </c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>
        <f>ROUND(SUM(Table3[[#This Row],[Default]:[Estimation]])/COUNT(Table3[[#This Row],[Default]:[Estimation]]),2)</f>
        <v>0.9</v>
      </c>
    </row>
    <row r="114" spans="1:19" ht="16" x14ac:dyDescent="0.4">
      <c r="A114" s="6" t="s">
        <v>117</v>
      </c>
      <c r="B114" s="6" t="s">
        <v>382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>
        <v>0.69</v>
      </c>
      <c r="S114" s="6">
        <f>ROUND(SUM(Table3[[#This Row],[Default]:[Estimation]])/COUNT(Table3[[#This Row],[Default]:[Estimation]]),2)</f>
        <v>0.69</v>
      </c>
    </row>
    <row r="115" spans="1:19" ht="16" x14ac:dyDescent="0.4">
      <c r="A115" s="7" t="s">
        <v>118</v>
      </c>
      <c r="B115" s="7" t="s">
        <v>383</v>
      </c>
      <c r="C115" s="7"/>
      <c r="D115" s="7"/>
      <c r="E115" s="7"/>
      <c r="F115" s="7"/>
      <c r="G115" s="7">
        <v>0.95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>
        <f>ROUND(SUM(Table3[[#This Row],[Default]:[Estimation]])/COUNT(Table3[[#This Row],[Default]:[Estimation]]),2)</f>
        <v>0.95</v>
      </c>
    </row>
    <row r="116" spans="1:19" ht="16" x14ac:dyDescent="0.4">
      <c r="A116" s="6" t="s">
        <v>119</v>
      </c>
      <c r="B116" s="6" t="s">
        <v>384</v>
      </c>
      <c r="C116" s="6"/>
      <c r="D116" s="6"/>
      <c r="E116" s="6"/>
      <c r="F116" s="6">
        <v>0.94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>
        <f>ROUND(SUM(Table3[[#This Row],[Default]:[Estimation]])/COUNT(Table3[[#This Row],[Default]:[Estimation]]),2)</f>
        <v>0.94</v>
      </c>
    </row>
    <row r="117" spans="1:19" ht="16" x14ac:dyDescent="0.4">
      <c r="A117" s="7" t="s">
        <v>120</v>
      </c>
      <c r="B117" s="7" t="s">
        <v>385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>
        <v>0.82</v>
      </c>
      <c r="S117" s="7">
        <f>ROUND(SUM(Table3[[#This Row],[Default]:[Estimation]])/COUNT(Table3[[#This Row],[Default]:[Estimation]]),2)</f>
        <v>0.82</v>
      </c>
    </row>
    <row r="118" spans="1:19" ht="16" x14ac:dyDescent="0.4">
      <c r="A118" s="6" t="s">
        <v>121</v>
      </c>
      <c r="B118" s="6" t="s">
        <v>386</v>
      </c>
      <c r="C118" s="6"/>
      <c r="D118" s="6"/>
      <c r="E118" s="6"/>
      <c r="F118" s="6">
        <v>0.86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>
        <f>ROUND(SUM(Table3[[#This Row],[Default]:[Estimation]])/COUNT(Table3[[#This Row],[Default]:[Estimation]]),2)</f>
        <v>0.86</v>
      </c>
    </row>
    <row r="119" spans="1:19" ht="16" x14ac:dyDescent="0.4">
      <c r="A119" s="7" t="s">
        <v>122</v>
      </c>
      <c r="B119" s="7" t="s">
        <v>387</v>
      </c>
      <c r="C119" s="7"/>
      <c r="D119" s="7"/>
      <c r="E119" s="7"/>
      <c r="F119" s="7">
        <v>0.9</v>
      </c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>
        <f>ROUND(SUM(Table3[[#This Row],[Default]:[Estimation]])/COUNT(Table3[[#This Row],[Default]:[Estimation]]),2)</f>
        <v>0.9</v>
      </c>
    </row>
    <row r="120" spans="1:19" ht="16" x14ac:dyDescent="0.4">
      <c r="A120" s="6" t="s">
        <v>123</v>
      </c>
      <c r="B120" s="6" t="s">
        <v>388</v>
      </c>
      <c r="C120" s="6"/>
      <c r="D120" s="6"/>
      <c r="E120" s="6"/>
      <c r="F120" s="6">
        <v>0.9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>
        <f>ROUND(SUM(Table3[[#This Row],[Default]:[Estimation]])/COUNT(Table3[[#This Row],[Default]:[Estimation]]),2)</f>
        <v>0.9</v>
      </c>
    </row>
    <row r="121" spans="1:19" ht="16" x14ac:dyDescent="0.4">
      <c r="A121" s="7" t="s">
        <v>124</v>
      </c>
      <c r="B121" s="7" t="s">
        <v>389</v>
      </c>
      <c r="C121" s="7"/>
      <c r="D121" s="7"/>
      <c r="E121" s="7"/>
      <c r="F121" s="7">
        <v>0.99</v>
      </c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>
        <f>ROUND(SUM(Table3[[#This Row],[Default]:[Estimation]])/COUNT(Table3[[#This Row],[Default]:[Estimation]]),2)</f>
        <v>0.99</v>
      </c>
    </row>
    <row r="122" spans="1:19" ht="16" x14ac:dyDescent="0.4">
      <c r="A122" s="6" t="s">
        <v>125</v>
      </c>
      <c r="B122" s="6" t="s">
        <v>390</v>
      </c>
      <c r="C122" s="6"/>
      <c r="D122" s="6"/>
      <c r="E122" s="6"/>
      <c r="F122" s="6"/>
      <c r="G122" s="6">
        <v>0.95</v>
      </c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>
        <f>ROUND(SUM(Table3[[#This Row],[Default]:[Estimation]])/COUNT(Table3[[#This Row],[Default]:[Estimation]]),2)</f>
        <v>0.95</v>
      </c>
    </row>
    <row r="123" spans="1:19" ht="16" x14ac:dyDescent="0.4">
      <c r="A123" s="7" t="s">
        <v>126</v>
      </c>
      <c r="B123" s="7" t="s">
        <v>391</v>
      </c>
      <c r="C123" s="7"/>
      <c r="D123" s="7"/>
      <c r="E123" s="7"/>
      <c r="F123" s="7">
        <v>0.94</v>
      </c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>
        <f>ROUND(SUM(Table3[[#This Row],[Default]:[Estimation]])/COUNT(Table3[[#This Row],[Default]:[Estimation]]),2)</f>
        <v>0.94</v>
      </c>
    </row>
    <row r="124" spans="1:19" ht="16" x14ac:dyDescent="0.4">
      <c r="A124" s="6" t="s">
        <v>279</v>
      </c>
      <c r="B124" s="6" t="s">
        <v>392</v>
      </c>
      <c r="C124" s="6"/>
      <c r="D124" s="6"/>
      <c r="E124" s="6"/>
      <c r="F124" s="6">
        <v>0.87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>
        <f>ROUND(SUM(Table3[[#This Row],[Default]:[Estimation]])/COUNT(Table3[[#This Row],[Default]:[Estimation]]),2)</f>
        <v>0.87</v>
      </c>
    </row>
    <row r="125" spans="1:19" ht="16" x14ac:dyDescent="0.4">
      <c r="A125" s="7" t="s">
        <v>127</v>
      </c>
      <c r="B125" s="7" t="s">
        <v>393</v>
      </c>
      <c r="C125" s="7"/>
      <c r="D125" s="7">
        <v>1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>
        <f>ROUND(SUM(Table3[[#This Row],[Default]:[Estimation]])/COUNT(Table3[[#This Row],[Default]:[Estimation]]),2)</f>
        <v>1</v>
      </c>
    </row>
    <row r="126" spans="1:19" ht="16" x14ac:dyDescent="0.4">
      <c r="A126" s="6" t="s">
        <v>128</v>
      </c>
      <c r="B126" s="6" t="s">
        <v>460</v>
      </c>
      <c r="C126" s="6"/>
      <c r="D126" s="6">
        <v>1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>
        <f>ROUND(SUM(Table3[[#This Row],[Default]:[Estimation]])/COUNT(Table3[[#This Row],[Default]:[Estimation]]),2)</f>
        <v>1</v>
      </c>
    </row>
    <row r="127" spans="1:19" ht="16" x14ac:dyDescent="0.4">
      <c r="A127" s="7" t="s">
        <v>129</v>
      </c>
      <c r="B127" s="7" t="s">
        <v>394</v>
      </c>
      <c r="C127" s="7"/>
      <c r="D127" s="7">
        <v>1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>
        <f>ROUND(SUM(Table3[[#This Row],[Default]:[Estimation]])/COUNT(Table3[[#This Row],[Default]:[Estimation]]),2)</f>
        <v>1</v>
      </c>
    </row>
    <row r="128" spans="1:19" ht="16" x14ac:dyDescent="0.4">
      <c r="A128" s="6" t="s">
        <v>130</v>
      </c>
      <c r="B128" s="6" t="s">
        <v>461</v>
      </c>
      <c r="C128" s="6"/>
      <c r="D128" s="6">
        <v>1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>
        <f>ROUND(SUM(Table3[[#This Row],[Default]:[Estimation]])/COUNT(Table3[[#This Row],[Default]:[Estimation]]),2)</f>
        <v>1</v>
      </c>
    </row>
    <row r="129" spans="1:19" ht="16" x14ac:dyDescent="0.4">
      <c r="A129" s="7" t="s">
        <v>131</v>
      </c>
      <c r="B129" s="7" t="s">
        <v>132</v>
      </c>
      <c r="C129" s="7"/>
      <c r="D129" s="7">
        <v>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>
        <f>ROUND(SUM(Table3[[#This Row],[Default]:[Estimation]])/COUNT(Table3[[#This Row],[Default]:[Estimation]]),2)</f>
        <v>1</v>
      </c>
    </row>
    <row r="130" spans="1:19" ht="16" x14ac:dyDescent="0.4">
      <c r="A130" s="6" t="s">
        <v>133</v>
      </c>
      <c r="B130" s="6" t="s">
        <v>462</v>
      </c>
      <c r="C130" s="6"/>
      <c r="D130" s="6">
        <v>1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>
        <f>ROUND(SUM(Table3[[#This Row],[Default]:[Estimation]])/COUNT(Table3[[#This Row],[Default]:[Estimation]]),2)</f>
        <v>1</v>
      </c>
    </row>
    <row r="131" spans="1:19" ht="16" x14ac:dyDescent="0.4">
      <c r="A131" s="7" t="s">
        <v>134</v>
      </c>
      <c r="B131" s="7" t="s">
        <v>395</v>
      </c>
      <c r="C131" s="7"/>
      <c r="D131" s="7">
        <v>1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>
        <f>ROUND(SUM(Table3[[#This Row],[Default]:[Estimation]])/COUNT(Table3[[#This Row],[Default]:[Estimation]]),2)</f>
        <v>1</v>
      </c>
    </row>
    <row r="132" spans="1:19" ht="16" x14ac:dyDescent="0.4">
      <c r="A132" s="6" t="s">
        <v>135</v>
      </c>
      <c r="B132" s="6" t="s">
        <v>396</v>
      </c>
      <c r="C132" s="6"/>
      <c r="D132" s="6">
        <v>1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>
        <f>ROUND(SUM(Table3[[#This Row],[Default]:[Estimation]])/COUNT(Table3[[#This Row],[Default]:[Estimation]]),2)</f>
        <v>1</v>
      </c>
    </row>
    <row r="133" spans="1:19" ht="16" x14ac:dyDescent="0.4">
      <c r="A133" s="7" t="s">
        <v>136</v>
      </c>
      <c r="B133" s="7" t="s">
        <v>463</v>
      </c>
      <c r="C133" s="7"/>
      <c r="D133" s="7">
        <v>1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>
        <f>ROUND(SUM(Table3[[#This Row],[Default]:[Estimation]])/COUNT(Table3[[#This Row],[Default]:[Estimation]]),2)</f>
        <v>1</v>
      </c>
    </row>
    <row r="134" spans="1:19" ht="16" x14ac:dyDescent="0.4">
      <c r="A134" s="6" t="s">
        <v>137</v>
      </c>
      <c r="B134" s="6" t="s">
        <v>397</v>
      </c>
      <c r="C134" s="6"/>
      <c r="D134" s="6">
        <v>1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>
        <f>ROUND(SUM(Table3[[#This Row],[Default]:[Estimation]])/COUNT(Table3[[#This Row],[Default]:[Estimation]]),2)</f>
        <v>1</v>
      </c>
    </row>
    <row r="135" spans="1:19" ht="16" x14ac:dyDescent="0.4">
      <c r="A135" s="7" t="s">
        <v>138</v>
      </c>
      <c r="B135" s="7" t="s">
        <v>398</v>
      </c>
      <c r="C135" s="7"/>
      <c r="D135" s="7">
        <v>1</v>
      </c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>
        <f>ROUND(SUM(Table3[[#This Row],[Default]:[Estimation]])/COUNT(Table3[[#This Row],[Default]:[Estimation]]),2)</f>
        <v>1</v>
      </c>
    </row>
    <row r="136" spans="1:19" ht="16" x14ac:dyDescent="0.4">
      <c r="A136" s="6" t="s">
        <v>139</v>
      </c>
      <c r="B136" s="6" t="s">
        <v>399</v>
      </c>
      <c r="C136" s="6"/>
      <c r="D136" s="6">
        <v>1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>
        <f>ROUND(SUM(Table3[[#This Row],[Default]:[Estimation]])/COUNT(Table3[[#This Row],[Default]:[Estimation]]),2)</f>
        <v>1</v>
      </c>
    </row>
    <row r="137" spans="1:19" ht="16" x14ac:dyDescent="0.4">
      <c r="A137" s="7" t="s">
        <v>259</v>
      </c>
      <c r="B137" s="7" t="s">
        <v>400</v>
      </c>
      <c r="C137" s="7"/>
      <c r="D137" s="7">
        <v>1</v>
      </c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>
        <f>ROUND(SUM(Table3[[#This Row],[Default]:[Estimation]])/COUNT(Table3[[#This Row],[Default]:[Estimation]]),2)</f>
        <v>1</v>
      </c>
    </row>
    <row r="138" spans="1:19" ht="16" x14ac:dyDescent="0.4">
      <c r="A138" s="6" t="s">
        <v>140</v>
      </c>
      <c r="B138" s="6" t="s">
        <v>141</v>
      </c>
      <c r="C138" s="6"/>
      <c r="D138" s="6">
        <v>1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>
        <f>ROUND(SUM(Table3[[#This Row],[Default]:[Estimation]])/COUNT(Table3[[#This Row],[Default]:[Estimation]]),2)</f>
        <v>1</v>
      </c>
    </row>
    <row r="139" spans="1:19" ht="16" x14ac:dyDescent="0.4">
      <c r="A139" s="7" t="s">
        <v>142</v>
      </c>
      <c r="B139" s="7" t="s">
        <v>143</v>
      </c>
      <c r="C139" s="7"/>
      <c r="D139" s="7">
        <v>1</v>
      </c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>
        <f>ROUND(SUM(Table3[[#This Row],[Default]:[Estimation]])/COUNT(Table3[[#This Row],[Default]:[Estimation]]),2)</f>
        <v>1</v>
      </c>
    </row>
    <row r="140" spans="1:19" ht="16" x14ac:dyDescent="0.4">
      <c r="A140" s="6" t="s">
        <v>144</v>
      </c>
      <c r="B140" s="6" t="s">
        <v>145</v>
      </c>
      <c r="C140" s="6"/>
      <c r="D140" s="6">
        <v>1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>
        <f>ROUND(SUM(Table3[[#This Row],[Default]:[Estimation]])/COUNT(Table3[[#This Row],[Default]:[Estimation]]),2)</f>
        <v>1</v>
      </c>
    </row>
    <row r="141" spans="1:19" ht="16" x14ac:dyDescent="0.4">
      <c r="A141" s="7" t="s">
        <v>146</v>
      </c>
      <c r="B141" s="7" t="s">
        <v>401</v>
      </c>
      <c r="C141" s="7"/>
      <c r="D141" s="7"/>
      <c r="E141" s="7"/>
      <c r="F141" s="7"/>
      <c r="G141" s="7">
        <v>0.67</v>
      </c>
      <c r="H141" s="7"/>
      <c r="I141" s="7"/>
      <c r="J141" s="7"/>
      <c r="K141" s="7"/>
      <c r="L141" s="7"/>
      <c r="M141" s="7"/>
      <c r="N141" s="7">
        <v>0.73</v>
      </c>
      <c r="O141" s="7"/>
      <c r="P141" s="7"/>
      <c r="Q141" s="7"/>
      <c r="R141" s="7"/>
      <c r="S141" s="7">
        <f>ROUND(SUM(Table3[[#This Row],[Default]:[Estimation]])/COUNT(Table3[[#This Row],[Default]:[Estimation]]),2)</f>
        <v>0.7</v>
      </c>
    </row>
    <row r="142" spans="1:19" ht="16" x14ac:dyDescent="0.4">
      <c r="A142" s="6" t="s">
        <v>147</v>
      </c>
      <c r="B142" s="6" t="s">
        <v>402</v>
      </c>
      <c r="C142" s="6"/>
      <c r="D142" s="6"/>
      <c r="E142" s="6"/>
      <c r="F142" s="6">
        <v>0.59</v>
      </c>
      <c r="G142" s="6">
        <v>0.65</v>
      </c>
      <c r="H142" s="6"/>
      <c r="I142" s="6"/>
      <c r="J142" s="6"/>
      <c r="K142" s="6"/>
      <c r="L142" s="6"/>
      <c r="M142" s="6"/>
      <c r="N142" s="6">
        <v>0.69</v>
      </c>
      <c r="O142" s="6"/>
      <c r="P142" s="6"/>
      <c r="Q142" s="6"/>
      <c r="R142" s="6"/>
      <c r="S142" s="6">
        <f>ROUND(SUM(Table3[[#This Row],[Default]:[Estimation]])/COUNT(Table3[[#This Row],[Default]:[Estimation]]),2)</f>
        <v>0.64</v>
      </c>
    </row>
    <row r="143" spans="1:19" ht="16" x14ac:dyDescent="0.4">
      <c r="A143" s="7" t="s">
        <v>148</v>
      </c>
      <c r="B143" s="7" t="s">
        <v>403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>
        <v>0.6</v>
      </c>
      <c r="O143" s="7"/>
      <c r="P143" s="7"/>
      <c r="Q143" s="7"/>
      <c r="R143" s="7"/>
      <c r="S143" s="7">
        <f>ROUND(SUM(Table3[[#This Row],[Default]:[Estimation]])/COUNT(Table3[[#This Row],[Default]:[Estimation]]),2)</f>
        <v>0.6</v>
      </c>
    </row>
    <row r="144" spans="1:19" ht="16" x14ac:dyDescent="0.4">
      <c r="A144" s="6" t="s">
        <v>149</v>
      </c>
      <c r="B144" s="6" t="s">
        <v>404</v>
      </c>
      <c r="C144" s="6"/>
      <c r="D144" s="6"/>
      <c r="E144" s="6"/>
      <c r="F144" s="6"/>
      <c r="G144" s="6">
        <v>0.69</v>
      </c>
      <c r="H144" s="6"/>
      <c r="I144" s="6"/>
      <c r="J144" s="6"/>
      <c r="K144" s="6"/>
      <c r="L144" s="6"/>
      <c r="M144" s="6"/>
      <c r="N144" s="6">
        <v>0.76</v>
      </c>
      <c r="O144" s="6"/>
      <c r="P144" s="6"/>
      <c r="Q144" s="6"/>
      <c r="R144" s="6"/>
      <c r="S144" s="6">
        <f>ROUND(SUM(Table3[[#This Row],[Default]:[Estimation]])/COUNT(Table3[[#This Row],[Default]:[Estimation]]),2)</f>
        <v>0.73</v>
      </c>
    </row>
    <row r="145" spans="1:19" ht="16" x14ac:dyDescent="0.4">
      <c r="A145" s="7" t="s">
        <v>150</v>
      </c>
      <c r="B145" s="7" t="s">
        <v>405</v>
      </c>
      <c r="C145" s="7"/>
      <c r="D145" s="7"/>
      <c r="E145" s="7"/>
      <c r="F145" s="7"/>
      <c r="G145" s="7">
        <v>0.66</v>
      </c>
      <c r="H145" s="7"/>
      <c r="I145" s="7"/>
      <c r="J145" s="7"/>
      <c r="K145" s="7"/>
      <c r="L145" s="7"/>
      <c r="M145" s="7"/>
      <c r="N145" s="7">
        <v>0.69</v>
      </c>
      <c r="O145" s="7"/>
      <c r="P145" s="7"/>
      <c r="Q145" s="7"/>
      <c r="R145" s="7"/>
      <c r="S145" s="7">
        <f>ROUND(SUM(Table3[[#This Row],[Default]:[Estimation]])/COUNT(Table3[[#This Row],[Default]:[Estimation]]),2)</f>
        <v>0.68</v>
      </c>
    </row>
    <row r="146" spans="1:19" ht="16" x14ac:dyDescent="0.4">
      <c r="A146" s="6" t="s">
        <v>151</v>
      </c>
      <c r="B146" s="6" t="s">
        <v>406</v>
      </c>
      <c r="C146" s="6"/>
      <c r="D146" s="6"/>
      <c r="E146" s="6"/>
      <c r="F146" s="6">
        <v>0.82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>
        <f>ROUND(SUM(Table3[[#This Row],[Default]:[Estimation]])/COUNT(Table3[[#This Row],[Default]:[Estimation]]),2)</f>
        <v>0.82</v>
      </c>
    </row>
    <row r="147" spans="1:19" ht="16" x14ac:dyDescent="0.4">
      <c r="A147" s="7" t="s">
        <v>152</v>
      </c>
      <c r="B147" s="7" t="s">
        <v>407</v>
      </c>
      <c r="C147" s="7"/>
      <c r="D147" s="7"/>
      <c r="E147" s="7">
        <v>0.35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>
        <f>ROUND(SUM(Table3[[#This Row],[Default]:[Estimation]])/COUNT(Table3[[#This Row],[Default]:[Estimation]]),2)</f>
        <v>0.35</v>
      </c>
    </row>
    <row r="148" spans="1:19" ht="16" x14ac:dyDescent="0.4">
      <c r="A148" s="6" t="s">
        <v>153</v>
      </c>
      <c r="B148" s="6" t="s">
        <v>408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>
        <v>0.27</v>
      </c>
      <c r="S148" s="6">
        <f>ROUND(SUM(Table3[[#This Row],[Default]:[Estimation]])/COUNT(Table3[[#This Row],[Default]:[Estimation]]),2)</f>
        <v>0.27</v>
      </c>
    </row>
    <row r="149" spans="1:19" ht="16" x14ac:dyDescent="0.4">
      <c r="A149" s="7" t="s">
        <v>154</v>
      </c>
      <c r="B149" s="7" t="s">
        <v>409</v>
      </c>
      <c r="C149" s="7"/>
      <c r="D149" s="7"/>
      <c r="E149" s="7">
        <v>0.39</v>
      </c>
      <c r="F149" s="7"/>
      <c r="G149" s="7">
        <v>0.4</v>
      </c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>
        <f>ROUND(SUM(Table3[[#This Row],[Default]:[Estimation]])/COUNT(Table3[[#This Row],[Default]:[Estimation]]),2)</f>
        <v>0.4</v>
      </c>
    </row>
    <row r="150" spans="1:19" ht="16" x14ac:dyDescent="0.4">
      <c r="A150" s="6" t="s">
        <v>155</v>
      </c>
      <c r="B150" s="6" t="s">
        <v>410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>
        <v>0.31</v>
      </c>
      <c r="S150" s="6">
        <f>ROUND(SUM(Table3[[#This Row],[Default]:[Estimation]])/COUNT(Table3[[#This Row],[Default]:[Estimation]]),2)</f>
        <v>0.31</v>
      </c>
    </row>
    <row r="151" spans="1:19" ht="16" x14ac:dyDescent="0.4">
      <c r="A151" s="7" t="s">
        <v>156</v>
      </c>
      <c r="B151" s="7" t="s">
        <v>411</v>
      </c>
      <c r="C151" s="7"/>
      <c r="D151" s="7">
        <v>1</v>
      </c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>
        <f>ROUND(SUM(Table3[[#This Row],[Default]:[Estimation]])/COUNT(Table3[[#This Row],[Default]:[Estimation]]),2)</f>
        <v>1</v>
      </c>
    </row>
    <row r="152" spans="1:19" ht="16" x14ac:dyDescent="0.4">
      <c r="A152" s="6" t="s">
        <v>157</v>
      </c>
      <c r="B152" s="6" t="s">
        <v>412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>
        <v>0.6</v>
      </c>
      <c r="R152" s="6"/>
      <c r="S152" s="6">
        <f>ROUND(SUM(Table3[[#This Row],[Default]:[Estimation]])/COUNT(Table3[[#This Row],[Default]:[Estimation]]),2)</f>
        <v>0.6</v>
      </c>
    </row>
    <row r="153" spans="1:19" ht="16" x14ac:dyDescent="0.4">
      <c r="A153" s="7" t="s">
        <v>158</v>
      </c>
      <c r="B153" s="7" t="s">
        <v>413</v>
      </c>
      <c r="C153" s="7"/>
      <c r="D153" s="7">
        <v>1</v>
      </c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>
        <f>ROUND(SUM(Table3[[#This Row],[Default]:[Estimation]])/COUNT(Table3[[#This Row],[Default]:[Estimation]]),2)</f>
        <v>1</v>
      </c>
    </row>
    <row r="154" spans="1:19" ht="16" x14ac:dyDescent="0.4">
      <c r="A154" s="6" t="s">
        <v>159</v>
      </c>
      <c r="B154" s="6" t="s">
        <v>414</v>
      </c>
      <c r="C154" s="6"/>
      <c r="D154" s="6"/>
      <c r="E154" s="6">
        <v>0.5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>
        <f>ROUND(SUM(Table3[[#This Row],[Default]:[Estimation]])/COUNT(Table3[[#This Row],[Default]:[Estimation]]),2)</f>
        <v>0.5</v>
      </c>
    </row>
    <row r="155" spans="1:19" ht="16" x14ac:dyDescent="0.4">
      <c r="A155" s="7" t="s">
        <v>160</v>
      </c>
      <c r="B155" s="7" t="s">
        <v>415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>
        <v>0.43</v>
      </c>
      <c r="S155" s="7">
        <f>ROUND(SUM(Table3[[#This Row],[Default]:[Estimation]])/COUNT(Table3[[#This Row],[Default]:[Estimation]]),2)</f>
        <v>0.43</v>
      </c>
    </row>
    <row r="156" spans="1:19" ht="16" x14ac:dyDescent="0.4">
      <c r="A156" s="6" t="s">
        <v>251</v>
      </c>
      <c r="B156" s="6" t="s">
        <v>416</v>
      </c>
      <c r="C156" s="6"/>
      <c r="D156" s="6"/>
      <c r="E156" s="6">
        <v>0.4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>
        <f>ROUND(SUM(Table3[[#This Row],[Default]:[Estimation]])/COUNT(Table3[[#This Row],[Default]:[Estimation]]),2)</f>
        <v>0.4</v>
      </c>
    </row>
    <row r="157" spans="1:19" ht="16" x14ac:dyDescent="0.4">
      <c r="A157" s="7" t="s">
        <v>161</v>
      </c>
      <c r="B157" s="7" t="s">
        <v>417</v>
      </c>
      <c r="C157" s="7"/>
      <c r="D157" s="7"/>
      <c r="E157" s="7">
        <v>0.31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>
        <f>ROUND(SUM(Table3[[#This Row],[Default]:[Estimation]])/COUNT(Table3[[#This Row],[Default]:[Estimation]]),2)</f>
        <v>0.31</v>
      </c>
    </row>
    <row r="158" spans="1:19" ht="16" x14ac:dyDescent="0.4">
      <c r="A158" s="6" t="s">
        <v>162</v>
      </c>
      <c r="B158" s="6" t="s">
        <v>418</v>
      </c>
      <c r="C158" s="6"/>
      <c r="D158" s="6"/>
      <c r="E158" s="6"/>
      <c r="F158" s="6"/>
      <c r="G158" s="6">
        <v>0.72</v>
      </c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>
        <f>ROUND(SUM(Table3[[#This Row],[Default]:[Estimation]])/COUNT(Table3[[#This Row],[Default]:[Estimation]]),2)</f>
        <v>0.72</v>
      </c>
    </row>
    <row r="159" spans="1:19" ht="16" x14ac:dyDescent="0.4">
      <c r="A159" s="7" t="s">
        <v>163</v>
      </c>
      <c r="B159" s="7" t="s">
        <v>419</v>
      </c>
      <c r="C159" s="7"/>
      <c r="D159" s="7">
        <v>1</v>
      </c>
      <c r="E159" s="7"/>
      <c r="F159" s="7">
        <v>1</v>
      </c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>
        <f>ROUND(SUM(Table3[[#This Row],[Default]:[Estimation]])/COUNT(Table3[[#This Row],[Default]:[Estimation]]),2)</f>
        <v>1</v>
      </c>
    </row>
    <row r="160" spans="1:19" ht="16" x14ac:dyDescent="0.4">
      <c r="A160" s="6" t="s">
        <v>164</v>
      </c>
      <c r="B160" s="6" t="s">
        <v>420</v>
      </c>
      <c r="C160" s="6"/>
      <c r="D160" s="6">
        <v>1</v>
      </c>
      <c r="E160" s="6"/>
      <c r="F160" s="6">
        <v>1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>
        <f>ROUND(SUM(Table3[[#This Row],[Default]:[Estimation]])/COUNT(Table3[[#This Row],[Default]:[Estimation]]),2)</f>
        <v>1</v>
      </c>
    </row>
    <row r="161" spans="1:19" ht="16" x14ac:dyDescent="0.4">
      <c r="A161" s="7" t="s">
        <v>165</v>
      </c>
      <c r="B161" s="7" t="s">
        <v>421</v>
      </c>
      <c r="C161" s="7"/>
      <c r="D161" s="7">
        <v>1</v>
      </c>
      <c r="E161" s="7"/>
      <c r="F161" s="7">
        <v>1</v>
      </c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>
        <f>ROUND(SUM(Table3[[#This Row],[Default]:[Estimation]])/COUNT(Table3[[#This Row],[Default]:[Estimation]]),2)</f>
        <v>1</v>
      </c>
    </row>
    <row r="162" spans="1:19" ht="16" x14ac:dyDescent="0.4">
      <c r="A162" s="6" t="s">
        <v>243</v>
      </c>
      <c r="B162" s="6" t="s">
        <v>422</v>
      </c>
      <c r="C162" s="6"/>
      <c r="D162" s="6"/>
      <c r="E162" s="6">
        <v>0.34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>
        <f>ROUND(SUM(Table3[[#This Row],[Default]:[Estimation]])/COUNT(Table3[[#This Row],[Default]:[Estimation]]),2)</f>
        <v>0.34</v>
      </c>
    </row>
    <row r="163" spans="1:19" ht="16" x14ac:dyDescent="0.4">
      <c r="A163" s="7" t="s">
        <v>166</v>
      </c>
      <c r="B163" s="7" t="s">
        <v>423</v>
      </c>
      <c r="C163" s="7" t="s">
        <v>244</v>
      </c>
      <c r="D163" s="7"/>
      <c r="E163" s="7"/>
      <c r="F163" s="7"/>
      <c r="G163" s="7">
        <v>7</v>
      </c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>
        <f>ROUND(SUM(Table3[[#This Row],[Default]:[Estimation]])/COUNT(Table3[[#This Row],[Default]:[Estimation]]),2)</f>
        <v>7</v>
      </c>
    </row>
    <row r="164" spans="1:19" ht="16" x14ac:dyDescent="0.4">
      <c r="A164" s="6" t="s">
        <v>167</v>
      </c>
      <c r="B164" s="6" t="s">
        <v>424</v>
      </c>
      <c r="C164" s="6"/>
      <c r="D164" s="6"/>
      <c r="E164" s="6"/>
      <c r="F164" s="6">
        <v>0.95</v>
      </c>
      <c r="G164" s="6">
        <v>0.98</v>
      </c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>
        <f>ROUND(SUM(Table3[[#This Row],[Default]:[Estimation]])/COUNT(Table3[[#This Row],[Default]:[Estimation]]),2)</f>
        <v>0.97</v>
      </c>
    </row>
    <row r="165" spans="1:19" ht="16" x14ac:dyDescent="0.4">
      <c r="A165" s="7" t="s">
        <v>168</v>
      </c>
      <c r="B165" s="7" t="s">
        <v>425</v>
      </c>
      <c r="C165" s="7"/>
      <c r="D165" s="7"/>
      <c r="E165" s="7"/>
      <c r="F165" s="7">
        <v>0.92900000000000005</v>
      </c>
      <c r="G165" s="7">
        <v>0.98</v>
      </c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>
        <f>ROUND(SUM(Table3[[#This Row],[Default]:[Estimation]])/COUNT(Table3[[#This Row],[Default]:[Estimation]]),2)</f>
        <v>0.95</v>
      </c>
    </row>
    <row r="166" spans="1:19" ht="16" x14ac:dyDescent="0.4">
      <c r="A166" s="6" t="s">
        <v>169</v>
      </c>
      <c r="B166" s="6" t="s">
        <v>426</v>
      </c>
      <c r="C166" s="6"/>
      <c r="D166" s="6"/>
      <c r="E166" s="6"/>
      <c r="F166" s="6">
        <v>0.92900000000000005</v>
      </c>
      <c r="G166" s="6">
        <v>0.98</v>
      </c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>
        <f>ROUND(SUM(Table3[[#This Row],[Default]:[Estimation]])/COUNT(Table3[[#This Row],[Default]:[Estimation]]),2)</f>
        <v>0.95</v>
      </c>
    </row>
    <row r="167" spans="1:19" ht="16" x14ac:dyDescent="0.4">
      <c r="A167" s="7" t="s">
        <v>170</v>
      </c>
      <c r="B167" s="7" t="s">
        <v>427</v>
      </c>
      <c r="C167" s="7"/>
      <c r="D167" s="7"/>
      <c r="E167" s="7"/>
      <c r="F167" s="7">
        <v>0.92900000000000005</v>
      </c>
      <c r="G167" s="7">
        <v>0.98</v>
      </c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>
        <f>ROUND(SUM(Table3[[#This Row],[Default]:[Estimation]])/COUNT(Table3[[#This Row],[Default]:[Estimation]]),2)</f>
        <v>0.95</v>
      </c>
    </row>
    <row r="168" spans="1:19" ht="16" x14ac:dyDescent="0.4">
      <c r="A168" s="6" t="s">
        <v>171</v>
      </c>
      <c r="B168" s="6" t="s">
        <v>428</v>
      </c>
      <c r="C168" s="6"/>
      <c r="D168" s="6"/>
      <c r="E168" s="6"/>
      <c r="F168" s="6">
        <v>0.92900000000000005</v>
      </c>
      <c r="G168" s="6">
        <v>0.98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>
        <f>ROUND(SUM(Table3[[#This Row],[Default]:[Estimation]])/COUNT(Table3[[#This Row],[Default]:[Estimation]]),2)</f>
        <v>0.95</v>
      </c>
    </row>
    <row r="169" spans="1:19" ht="16" x14ac:dyDescent="0.4">
      <c r="A169" s="7" t="s">
        <v>172</v>
      </c>
      <c r="B169" s="7" t="s">
        <v>429</v>
      </c>
      <c r="C169" s="7"/>
      <c r="D169" s="7"/>
      <c r="E169" s="7"/>
      <c r="F169" s="7">
        <v>0.92900000000000005</v>
      </c>
      <c r="G169" s="7">
        <v>0.98</v>
      </c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>
        <f>ROUND(SUM(Table3[[#This Row],[Default]:[Estimation]])/COUNT(Table3[[#This Row],[Default]:[Estimation]]),2)</f>
        <v>0.95</v>
      </c>
    </row>
    <row r="170" spans="1:19" ht="16" x14ac:dyDescent="0.4">
      <c r="A170" s="6" t="s">
        <v>173</v>
      </c>
      <c r="B170" s="6" t="s">
        <v>430</v>
      </c>
      <c r="C170" s="6" t="s">
        <v>264</v>
      </c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>
        <v>0.2</v>
      </c>
      <c r="P170" s="6"/>
      <c r="Q170" s="6"/>
      <c r="R170" s="6"/>
      <c r="S170" s="6">
        <f>ROUND(SUM(Table3[[#This Row],[Default]:[Estimation]])/COUNT(Table3[[#This Row],[Default]:[Estimation]]),2)</f>
        <v>0.2</v>
      </c>
    </row>
    <row r="171" spans="1:19" ht="16" x14ac:dyDescent="0.4">
      <c r="A171" s="7" t="s">
        <v>175</v>
      </c>
      <c r="B171" s="7" t="s">
        <v>431</v>
      </c>
      <c r="C171" s="7" t="s">
        <v>264</v>
      </c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>
        <v>1.6</v>
      </c>
      <c r="P171" s="7"/>
      <c r="Q171" s="7"/>
      <c r="R171" s="7"/>
      <c r="S171" s="7">
        <f>ROUND(SUM(Table3[[#This Row],[Default]:[Estimation]])/COUNT(Table3[[#This Row],[Default]:[Estimation]]),2)</f>
        <v>1.6</v>
      </c>
    </row>
    <row r="172" spans="1:19" ht="16" x14ac:dyDescent="0.4">
      <c r="A172" s="6" t="s">
        <v>177</v>
      </c>
      <c r="B172" s="6" t="s">
        <v>432</v>
      </c>
      <c r="C172" s="6" t="s">
        <v>264</v>
      </c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>
        <v>172</v>
      </c>
      <c r="Q172" s="6"/>
      <c r="R172" s="6"/>
      <c r="S172" s="6">
        <f>ROUND(SUM(Table3[[#This Row],[Default]:[Estimation]])/COUNT(Table3[[#This Row],[Default]:[Estimation]]),2)</f>
        <v>172</v>
      </c>
    </row>
    <row r="173" spans="1:19" ht="16" x14ac:dyDescent="0.4">
      <c r="A173" s="7" t="s">
        <v>179</v>
      </c>
      <c r="B173" s="7" t="s">
        <v>433</v>
      </c>
      <c r="C173" s="7" t="s">
        <v>264</v>
      </c>
      <c r="D173" s="7"/>
      <c r="E173" s="7"/>
      <c r="F173" s="7">
        <v>2.94</v>
      </c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>
        <f>ROUND(SUM(Table3[[#This Row],[Default]:[Estimation]])/COUNT(Table3[[#This Row],[Default]:[Estimation]]),2)</f>
        <v>2.94</v>
      </c>
    </row>
    <row r="174" spans="1:19" ht="16" x14ac:dyDescent="0.4">
      <c r="A174" s="6" t="s">
        <v>181</v>
      </c>
      <c r="B174" s="6" t="s">
        <v>182</v>
      </c>
      <c r="C174" s="6" t="s">
        <v>264</v>
      </c>
      <c r="D174" s="6"/>
      <c r="E174" s="6"/>
      <c r="F174" s="6">
        <v>5.29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>
        <f>ROUND(SUM(Table3[[#This Row],[Default]:[Estimation]])/COUNT(Table3[[#This Row],[Default]:[Estimation]]),2)</f>
        <v>5.29</v>
      </c>
    </row>
    <row r="175" spans="1:19" ht="16" x14ac:dyDescent="0.4">
      <c r="A175" s="7" t="s">
        <v>183</v>
      </c>
      <c r="B175" s="7" t="s">
        <v>434</v>
      </c>
      <c r="C175" s="7" t="s">
        <v>264</v>
      </c>
      <c r="D175" s="7"/>
      <c r="E175" s="7"/>
      <c r="F175" s="7">
        <v>7.24</v>
      </c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>
        <f>ROUND(SUM(Table3[[#This Row],[Default]:[Estimation]])/COUNT(Table3[[#This Row],[Default]:[Estimation]]),2)</f>
        <v>7.24</v>
      </c>
    </row>
    <row r="176" spans="1:19" ht="16" x14ac:dyDescent="0.4">
      <c r="A176" s="6" t="s">
        <v>280</v>
      </c>
      <c r="B176" s="6" t="s">
        <v>435</v>
      </c>
      <c r="C176" s="6" t="s">
        <v>264</v>
      </c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>
        <v>7.24</v>
      </c>
      <c r="S176" s="6">
        <f>ROUND(SUM(Table3[[#This Row],[Default]:[Estimation]])/COUNT(Table3[[#This Row],[Default]:[Estimation]]),2)</f>
        <v>7.24</v>
      </c>
    </row>
    <row r="177" spans="1:19" ht="16" x14ac:dyDescent="0.4">
      <c r="A177" s="7" t="s">
        <v>187</v>
      </c>
      <c r="B177" s="7" t="s">
        <v>436</v>
      </c>
      <c r="C177" s="7" t="s">
        <v>264</v>
      </c>
      <c r="D177" s="7"/>
      <c r="E177" s="7"/>
      <c r="F177" s="7"/>
      <c r="G177" s="7"/>
      <c r="H177" s="7">
        <v>0.6</v>
      </c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>
        <f>ROUND(SUM(Table3[[#This Row],[Default]:[Estimation]])/COUNT(Table3[[#This Row],[Default]:[Estimation]]),2)</f>
        <v>0.6</v>
      </c>
    </row>
    <row r="178" spans="1:19" ht="16" x14ac:dyDescent="0.4">
      <c r="A178" s="6" t="s">
        <v>189</v>
      </c>
      <c r="B178" s="6" t="s">
        <v>190</v>
      </c>
      <c r="C178" s="6" t="s">
        <v>264</v>
      </c>
      <c r="D178" s="6"/>
      <c r="E178" s="6"/>
      <c r="F178" s="6"/>
      <c r="G178" s="6"/>
      <c r="H178" s="6">
        <v>1.22</v>
      </c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>
        <f>ROUND(SUM(Table3[[#This Row],[Default]:[Estimation]])/COUNT(Table3[[#This Row],[Default]:[Estimation]]),2)</f>
        <v>1.22</v>
      </c>
    </row>
    <row r="179" spans="1:19" ht="16" x14ac:dyDescent="0.4">
      <c r="A179" s="7" t="s">
        <v>191</v>
      </c>
      <c r="B179" s="7" t="s">
        <v>437</v>
      </c>
      <c r="C179" s="7" t="s">
        <v>264</v>
      </c>
      <c r="D179" s="7"/>
      <c r="E179" s="7"/>
      <c r="F179" s="7"/>
      <c r="G179" s="7"/>
      <c r="H179" s="7">
        <v>2.71</v>
      </c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>
        <f>ROUND(SUM(Table3[[#This Row],[Default]:[Estimation]])/COUNT(Table3[[#This Row],[Default]:[Estimation]]),2)</f>
        <v>2.71</v>
      </c>
    </row>
    <row r="180" spans="1:19" ht="16" x14ac:dyDescent="0.4">
      <c r="A180" s="6" t="s">
        <v>193</v>
      </c>
      <c r="B180" s="6" t="s">
        <v>438</v>
      </c>
      <c r="C180" s="6" t="s">
        <v>264</v>
      </c>
      <c r="D180" s="6"/>
      <c r="E180" s="6"/>
      <c r="F180" s="6"/>
      <c r="G180" s="6"/>
      <c r="H180" s="6">
        <v>2.71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>
        <f>ROUND(SUM(Table3[[#This Row],[Default]:[Estimation]])/COUNT(Table3[[#This Row],[Default]:[Estimation]]),2)</f>
        <v>2.71</v>
      </c>
    </row>
    <row r="181" spans="1:19" ht="16" x14ac:dyDescent="0.4">
      <c r="A181" s="7" t="s">
        <v>281</v>
      </c>
      <c r="B181" s="7" t="s">
        <v>439</v>
      </c>
      <c r="C181" s="7" t="s">
        <v>264</v>
      </c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>
        <v>36</v>
      </c>
      <c r="Q181" s="7"/>
      <c r="R181" s="7"/>
      <c r="S181" s="7">
        <f>ROUND(SUM(Table3[[#This Row],[Default]:[Estimation]])/COUNT(Table3[[#This Row],[Default]:[Estimation]]),2)</f>
        <v>36</v>
      </c>
    </row>
    <row r="182" spans="1:19" ht="16" x14ac:dyDescent="0.4">
      <c r="A182" s="6" t="s">
        <v>282</v>
      </c>
      <c r="B182" s="6" t="s">
        <v>198</v>
      </c>
      <c r="C182" s="6" t="s">
        <v>264</v>
      </c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>
        <v>50</v>
      </c>
      <c r="S182" s="6">
        <f>ROUND(SUM(Table3[[#This Row],[Default]:[Estimation]])/COUNT(Table3[[#This Row],[Default]:[Estimation]]),2)</f>
        <v>50</v>
      </c>
    </row>
    <row r="183" spans="1:19" ht="16" x14ac:dyDescent="0.4">
      <c r="A183" s="7" t="s">
        <v>199</v>
      </c>
      <c r="B183" s="7" t="s">
        <v>440</v>
      </c>
      <c r="C183" s="7" t="s">
        <v>264</v>
      </c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>
        <v>327.5</v>
      </c>
      <c r="Q183" s="7"/>
      <c r="R183" s="7"/>
      <c r="S183" s="7">
        <f>ROUND(SUM(Table3[[#This Row],[Default]:[Estimation]])/COUNT(Table3[[#This Row],[Default]:[Estimation]]),2)</f>
        <v>327.5</v>
      </c>
    </row>
    <row r="184" spans="1:19" ht="16" x14ac:dyDescent="0.4">
      <c r="A184" s="6" t="s">
        <v>201</v>
      </c>
      <c r="B184" s="6" t="s">
        <v>441</v>
      </c>
      <c r="C184" s="6" t="s">
        <v>264</v>
      </c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>
        <v>70.2</v>
      </c>
      <c r="Q184" s="6"/>
      <c r="R184" s="6"/>
      <c r="S184" s="6">
        <f>ROUND(SUM(Table3[[#This Row],[Default]:[Estimation]])/COUNT(Table3[[#This Row],[Default]:[Estimation]]),2)</f>
        <v>70.2</v>
      </c>
    </row>
    <row r="185" spans="1:19" ht="16" x14ac:dyDescent="0.4">
      <c r="A185" s="7" t="s">
        <v>203</v>
      </c>
      <c r="B185" s="7" t="s">
        <v>204</v>
      </c>
      <c r="C185" s="7" t="s">
        <v>264</v>
      </c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>
        <v>97.5</v>
      </c>
      <c r="S185" s="7">
        <f>ROUND(SUM(Table3[[#This Row],[Default]:[Estimation]])/COUNT(Table3[[#This Row],[Default]:[Estimation]]),2)</f>
        <v>97.5</v>
      </c>
    </row>
    <row r="186" spans="1:19" ht="16" x14ac:dyDescent="0.4">
      <c r="A186" s="6" t="s">
        <v>205</v>
      </c>
      <c r="B186" s="6" t="s">
        <v>442</v>
      </c>
      <c r="C186" s="6" t="s">
        <v>264</v>
      </c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>
        <v>2920</v>
      </c>
      <c r="Q186" s="6"/>
      <c r="R186" s="6"/>
      <c r="S186" s="6">
        <f>ROUND(SUM(Table3[[#This Row],[Default]:[Estimation]])/COUNT(Table3[[#This Row],[Default]:[Estimation]]),2)</f>
        <v>2920</v>
      </c>
    </row>
    <row r="187" spans="1:19" ht="16" x14ac:dyDescent="0.4">
      <c r="A187" s="7" t="s">
        <v>207</v>
      </c>
      <c r="B187" s="7" t="s">
        <v>443</v>
      </c>
      <c r="C187" s="7" t="s">
        <v>264</v>
      </c>
      <c r="D187" s="7"/>
      <c r="E187" s="7"/>
      <c r="F187" s="7">
        <v>1674</v>
      </c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>
        <f>ROUND(SUM(Table3[[#This Row],[Default]:[Estimation]])/COUNT(Table3[[#This Row],[Default]:[Estimation]]),2)</f>
        <v>1674</v>
      </c>
    </row>
    <row r="188" spans="1:19" ht="16" x14ac:dyDescent="0.4">
      <c r="A188" s="6" t="s">
        <v>209</v>
      </c>
      <c r="B188" s="6" t="s">
        <v>444</v>
      </c>
      <c r="C188" s="6" t="s">
        <v>264</v>
      </c>
      <c r="D188" s="6"/>
      <c r="E188" s="6"/>
      <c r="F188" s="6">
        <v>1674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>
        <f>ROUND(SUM(Table3[[#This Row],[Default]:[Estimation]])/COUNT(Table3[[#This Row],[Default]:[Estimation]]),2)</f>
        <v>1674</v>
      </c>
    </row>
    <row r="189" spans="1:19" ht="16" x14ac:dyDescent="0.4">
      <c r="A189" s="7" t="s">
        <v>211</v>
      </c>
      <c r="B189" s="7" t="s">
        <v>445</v>
      </c>
      <c r="C189" s="7" t="s">
        <v>264</v>
      </c>
      <c r="D189" s="7"/>
      <c r="E189" s="7"/>
      <c r="F189" s="7">
        <v>5.18</v>
      </c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>
        <f>ROUND(SUM(Table3[[#This Row],[Default]:[Estimation]])/COUNT(Table3[[#This Row],[Default]:[Estimation]]),2)</f>
        <v>5.18</v>
      </c>
    </row>
    <row r="190" spans="1:19" ht="16" x14ac:dyDescent="0.4">
      <c r="A190" s="6" t="s">
        <v>213</v>
      </c>
      <c r="B190" s="6" t="s">
        <v>446</v>
      </c>
      <c r="C190" s="6" t="s">
        <v>264</v>
      </c>
      <c r="D190" s="6"/>
      <c r="E190" s="6"/>
      <c r="F190" s="6">
        <v>9.33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>
        <f>ROUND(SUM(Table3[[#This Row],[Default]:[Estimation]])/COUNT(Table3[[#This Row],[Default]:[Estimation]]),2)</f>
        <v>9.33</v>
      </c>
    </row>
    <row r="191" spans="1:19" ht="16" x14ac:dyDescent="0.4">
      <c r="A191" s="7" t="s">
        <v>215</v>
      </c>
      <c r="B191" s="7" t="s">
        <v>447</v>
      </c>
      <c r="C191" s="7" t="s">
        <v>264</v>
      </c>
      <c r="D191" s="7"/>
      <c r="E191" s="7"/>
      <c r="F191" s="7">
        <v>11.85</v>
      </c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>
        <f>ROUND(SUM(Table3[[#This Row],[Default]:[Estimation]])/COUNT(Table3[[#This Row],[Default]:[Estimation]]),2)</f>
        <v>11.85</v>
      </c>
    </row>
    <row r="192" spans="1:19" ht="16" x14ac:dyDescent="0.4">
      <c r="A192" s="6" t="s">
        <v>217</v>
      </c>
      <c r="B192" s="6" t="s">
        <v>448</v>
      </c>
      <c r="C192" s="6" t="s">
        <v>264</v>
      </c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>
        <v>11.85</v>
      </c>
      <c r="S192" s="6">
        <f>ROUND(SUM(Table3[[#This Row],[Default]:[Estimation]])/COUNT(Table3[[#This Row],[Default]:[Estimation]]),2)</f>
        <v>11.85</v>
      </c>
    </row>
    <row r="193" spans="1:19" ht="16" x14ac:dyDescent="0.4">
      <c r="A193" s="7" t="s">
        <v>219</v>
      </c>
      <c r="B193" s="7" t="s">
        <v>449</v>
      </c>
      <c r="C193" s="7" t="s">
        <v>264</v>
      </c>
      <c r="D193" s="7"/>
      <c r="E193" s="7"/>
      <c r="F193" s="7">
        <v>3.36</v>
      </c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>
        <f>ROUND(SUM(Table3[[#This Row],[Default]:[Estimation]])/COUNT(Table3[[#This Row],[Default]:[Estimation]]),2)</f>
        <v>3.36</v>
      </c>
    </row>
    <row r="194" spans="1:19" ht="16" x14ac:dyDescent="0.4">
      <c r="A194" s="6" t="s">
        <v>221</v>
      </c>
      <c r="B194" s="6" t="s">
        <v>450</v>
      </c>
      <c r="C194" s="6" t="s">
        <v>264</v>
      </c>
      <c r="D194" s="6"/>
      <c r="E194" s="6"/>
      <c r="F194" s="6">
        <v>6.41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>
        <f>ROUND(SUM(Table3[[#This Row],[Default]:[Estimation]])/COUNT(Table3[[#This Row],[Default]:[Estimation]]),2)</f>
        <v>6.41</v>
      </c>
    </row>
    <row r="195" spans="1:19" ht="16" x14ac:dyDescent="0.4">
      <c r="A195" s="7" t="s">
        <v>223</v>
      </c>
      <c r="B195" s="7" t="s">
        <v>451</v>
      </c>
      <c r="C195" s="7" t="s">
        <v>264</v>
      </c>
      <c r="D195" s="7"/>
      <c r="E195" s="7"/>
      <c r="F195" s="7">
        <v>8.0500000000000007</v>
      </c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>
        <f>ROUND(SUM(Table3[[#This Row],[Default]:[Estimation]])/COUNT(Table3[[#This Row],[Default]:[Estimation]]),2)</f>
        <v>8.0500000000000007</v>
      </c>
    </row>
    <row r="196" spans="1:19" ht="16" x14ac:dyDescent="0.4">
      <c r="A196" s="6" t="s">
        <v>225</v>
      </c>
      <c r="B196" s="6" t="s">
        <v>452</v>
      </c>
      <c r="C196" s="6" t="s">
        <v>264</v>
      </c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>
        <v>8.0500000000000007</v>
      </c>
      <c r="S196" s="6">
        <f>ROUND(SUM(Table3[[#This Row],[Default]:[Estimation]])/COUNT(Table3[[#This Row],[Default]:[Estimation]]),2)</f>
        <v>8.0500000000000007</v>
      </c>
    </row>
    <row r="197" spans="1:19" ht="16" x14ac:dyDescent="0.4">
      <c r="A197" s="7" t="s">
        <v>227</v>
      </c>
      <c r="B197" s="7" t="s">
        <v>453</v>
      </c>
      <c r="C197" s="7" t="s">
        <v>264</v>
      </c>
      <c r="D197" s="7"/>
      <c r="E197" s="7"/>
      <c r="F197" s="7"/>
      <c r="G197" s="7"/>
      <c r="H197" s="7">
        <v>1.17</v>
      </c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>
        <f>ROUND(SUM(Table3[[#This Row],[Default]:[Estimation]])/COUNT(Table3[[#This Row],[Default]:[Estimation]]),2)</f>
        <v>1.17</v>
      </c>
    </row>
    <row r="198" spans="1:19" ht="16" x14ac:dyDescent="0.4">
      <c r="A198" s="6" t="s">
        <v>229</v>
      </c>
      <c r="B198" s="6" t="s">
        <v>230</v>
      </c>
      <c r="C198" s="6" t="s">
        <v>264</v>
      </c>
      <c r="D198" s="6"/>
      <c r="E198" s="6"/>
      <c r="F198" s="6"/>
      <c r="G198" s="6"/>
      <c r="H198" s="6">
        <v>2.0299999999999998</v>
      </c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>
        <f>ROUND(SUM(Table3[[#This Row],[Default]:[Estimation]])/COUNT(Table3[[#This Row],[Default]:[Estimation]]),2)</f>
        <v>2.0299999999999998</v>
      </c>
    </row>
    <row r="199" spans="1:19" ht="16" x14ac:dyDescent="0.4">
      <c r="A199" s="7" t="s">
        <v>231</v>
      </c>
      <c r="B199" s="7" t="s">
        <v>454</v>
      </c>
      <c r="C199" s="7" t="s">
        <v>264</v>
      </c>
      <c r="D199" s="7"/>
      <c r="E199" s="7"/>
      <c r="F199" s="7"/>
      <c r="G199" s="7"/>
      <c r="H199" s="7">
        <v>4.37</v>
      </c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>
        <f>ROUND(SUM(Table3[[#This Row],[Default]:[Estimation]])/COUNT(Table3[[#This Row],[Default]:[Estimation]]),2)</f>
        <v>4.37</v>
      </c>
    </row>
    <row r="200" spans="1:19" ht="16" x14ac:dyDescent="0.4">
      <c r="A200" s="6" t="s">
        <v>233</v>
      </c>
      <c r="B200" s="6" t="s">
        <v>455</v>
      </c>
      <c r="C200" s="6" t="s">
        <v>264</v>
      </c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>
        <v>4.37</v>
      </c>
      <c r="S200" s="6">
        <f>ROUND(SUM(Table3[[#This Row],[Default]:[Estimation]])/COUNT(Table3[[#This Row],[Default]:[Estimation]]),2)</f>
        <v>4.37</v>
      </c>
    </row>
    <row r="201" spans="1:19" ht="16" x14ac:dyDescent="0.4">
      <c r="A201" s="3"/>
      <c r="B201" s="3"/>
      <c r="C201" s="3"/>
      <c r="D201" s="3"/>
      <c r="G201" s="3"/>
      <c r="H201" s="3"/>
    </row>
    <row r="202" spans="1:19" x14ac:dyDescent="0.35">
      <c r="A202" s="4" t="s">
        <v>239</v>
      </c>
    </row>
    <row r="203" spans="1:19" ht="16" x14ac:dyDescent="0.4">
      <c r="A203" s="5" t="s">
        <v>0</v>
      </c>
      <c r="B203" s="5" t="s">
        <v>1</v>
      </c>
      <c r="C203" s="5" t="s">
        <v>2</v>
      </c>
      <c r="D203" s="5" t="s">
        <v>262</v>
      </c>
      <c r="E203" s="5" t="s">
        <v>271</v>
      </c>
    </row>
    <row r="204" spans="1:19" ht="16" x14ac:dyDescent="0.4">
      <c r="A204" s="6" t="s">
        <v>173</v>
      </c>
      <c r="B204" s="6" t="s">
        <v>174</v>
      </c>
      <c r="C204" s="6" t="s">
        <v>240</v>
      </c>
      <c r="D204" s="6">
        <v>1.2</v>
      </c>
      <c r="E204" s="6" t="s">
        <v>260</v>
      </c>
    </row>
    <row r="205" spans="1:19" ht="16" x14ac:dyDescent="0.4">
      <c r="A205" s="7" t="s">
        <v>175</v>
      </c>
      <c r="B205" s="7" t="s">
        <v>176</v>
      </c>
      <c r="C205" s="7" t="s">
        <v>240</v>
      </c>
      <c r="D205" s="7">
        <v>1.2</v>
      </c>
      <c r="E205" s="7" t="s">
        <v>260</v>
      </c>
    </row>
    <row r="206" spans="1:19" ht="16" x14ac:dyDescent="0.4">
      <c r="A206" s="6" t="s">
        <v>177</v>
      </c>
      <c r="B206" s="6" t="s">
        <v>178</v>
      </c>
      <c r="C206" s="6" t="s">
        <v>240</v>
      </c>
      <c r="D206" s="6">
        <v>120</v>
      </c>
      <c r="E206" s="6" t="s">
        <v>261</v>
      </c>
    </row>
    <row r="207" spans="1:19" ht="16" x14ac:dyDescent="0.4">
      <c r="A207" s="7" t="s">
        <v>179</v>
      </c>
      <c r="B207" s="7" t="s">
        <v>180</v>
      </c>
      <c r="C207" s="7" t="s">
        <v>240</v>
      </c>
      <c r="D207" s="7">
        <v>35</v>
      </c>
      <c r="E207" s="7" t="s">
        <v>260</v>
      </c>
    </row>
    <row r="208" spans="1:19" ht="16" x14ac:dyDescent="0.4">
      <c r="A208" s="6" t="s">
        <v>181</v>
      </c>
      <c r="B208" s="6" t="s">
        <v>182</v>
      </c>
      <c r="C208" s="6" t="s">
        <v>240</v>
      </c>
      <c r="D208" s="6">
        <v>35</v>
      </c>
      <c r="E208" s="6" t="s">
        <v>260</v>
      </c>
    </row>
    <row r="209" spans="1:5" ht="16" x14ac:dyDescent="0.4">
      <c r="A209" s="7" t="s">
        <v>183</v>
      </c>
      <c r="B209" s="7" t="s">
        <v>184</v>
      </c>
      <c r="C209" s="7" t="s">
        <v>240</v>
      </c>
      <c r="D209" s="7">
        <v>35</v>
      </c>
      <c r="E209" s="7" t="s">
        <v>260</v>
      </c>
    </row>
    <row r="210" spans="1:5" ht="16" x14ac:dyDescent="0.4">
      <c r="A210" s="6" t="s">
        <v>185</v>
      </c>
      <c r="B210" s="6" t="s">
        <v>186</v>
      </c>
      <c r="C210" s="6" t="s">
        <v>240</v>
      </c>
      <c r="D210" s="6">
        <v>35</v>
      </c>
      <c r="E210" s="6" t="s">
        <v>260</v>
      </c>
    </row>
    <row r="211" spans="1:5" ht="16" x14ac:dyDescent="0.4">
      <c r="A211" s="7" t="s">
        <v>187</v>
      </c>
      <c r="B211" s="7" t="s">
        <v>188</v>
      </c>
      <c r="C211" s="7" t="s">
        <v>240</v>
      </c>
      <c r="D211" s="7">
        <v>1.7</v>
      </c>
      <c r="E211" s="7" t="s">
        <v>260</v>
      </c>
    </row>
    <row r="212" spans="1:5" ht="16" x14ac:dyDescent="0.4">
      <c r="A212" s="6" t="s">
        <v>189</v>
      </c>
      <c r="B212" s="6" t="s">
        <v>190</v>
      </c>
      <c r="C212" s="6" t="s">
        <v>240</v>
      </c>
      <c r="D212" s="6">
        <v>1.7</v>
      </c>
      <c r="E212" s="6" t="s">
        <v>260</v>
      </c>
    </row>
    <row r="213" spans="1:5" ht="16" x14ac:dyDescent="0.4">
      <c r="A213" s="7" t="s">
        <v>191</v>
      </c>
      <c r="B213" s="7" t="s">
        <v>192</v>
      </c>
      <c r="C213" s="7" t="s">
        <v>240</v>
      </c>
      <c r="D213" s="7">
        <v>1.7</v>
      </c>
      <c r="E213" s="7" t="s">
        <v>260</v>
      </c>
    </row>
    <row r="214" spans="1:5" ht="16" x14ac:dyDescent="0.4">
      <c r="A214" s="6" t="s">
        <v>193</v>
      </c>
      <c r="B214" s="6" t="s">
        <v>194</v>
      </c>
      <c r="C214" s="6" t="s">
        <v>240</v>
      </c>
      <c r="D214" s="6">
        <v>1.7</v>
      </c>
      <c r="E214" s="6" t="s">
        <v>260</v>
      </c>
    </row>
    <row r="215" spans="1:5" ht="16" x14ac:dyDescent="0.4">
      <c r="A215" s="7" t="s">
        <v>195</v>
      </c>
      <c r="B215" s="7" t="s">
        <v>196</v>
      </c>
      <c r="C215" s="7" t="s">
        <v>241</v>
      </c>
      <c r="D215" s="7">
        <v>1404</v>
      </c>
      <c r="E215" s="7" t="s">
        <v>263</v>
      </c>
    </row>
    <row r="216" spans="1:5" ht="16" x14ac:dyDescent="0.4">
      <c r="A216" s="6" t="s">
        <v>197</v>
      </c>
      <c r="B216" s="6" t="s">
        <v>198</v>
      </c>
      <c r="C216" s="6" t="s">
        <v>241</v>
      </c>
      <c r="D216" s="6">
        <v>1404</v>
      </c>
      <c r="E216" s="6" t="s">
        <v>263</v>
      </c>
    </row>
    <row r="217" spans="1:5" ht="16" x14ac:dyDescent="0.4">
      <c r="A217" s="7" t="s">
        <v>199</v>
      </c>
      <c r="B217" s="7" t="s">
        <v>200</v>
      </c>
      <c r="C217" s="7" t="s">
        <v>241</v>
      </c>
      <c r="D217" s="7">
        <v>1404</v>
      </c>
      <c r="E217" s="7" t="s">
        <v>263</v>
      </c>
    </row>
    <row r="218" spans="1:5" ht="16" x14ac:dyDescent="0.4">
      <c r="A218" s="6" t="s">
        <v>201</v>
      </c>
      <c r="B218" s="6" t="s">
        <v>202</v>
      </c>
      <c r="C218" s="6" t="s">
        <v>240</v>
      </c>
      <c r="D218" s="6">
        <v>703</v>
      </c>
      <c r="E218" s="6" t="s">
        <v>263</v>
      </c>
    </row>
    <row r="219" spans="1:5" ht="16" x14ac:dyDescent="0.4">
      <c r="A219" s="7" t="s">
        <v>203</v>
      </c>
      <c r="B219" s="7" t="s">
        <v>204</v>
      </c>
      <c r="C219" s="7" t="s">
        <v>240</v>
      </c>
      <c r="D219" s="7">
        <v>703</v>
      </c>
      <c r="E219" s="7" t="s">
        <v>263</v>
      </c>
    </row>
    <row r="220" spans="1:5" ht="16" x14ac:dyDescent="0.4">
      <c r="A220" s="6" t="s">
        <v>205</v>
      </c>
      <c r="B220" s="6" t="s">
        <v>206</v>
      </c>
      <c r="C220" s="6" t="s">
        <v>240</v>
      </c>
      <c r="D220" s="6">
        <v>703</v>
      </c>
      <c r="E220" s="6" t="s">
        <v>263</v>
      </c>
    </row>
    <row r="221" spans="1:5" ht="16" x14ac:dyDescent="0.4">
      <c r="A221" s="7" t="s">
        <v>207</v>
      </c>
      <c r="B221" s="7" t="s">
        <v>208</v>
      </c>
      <c r="C221" s="7" t="s">
        <v>240</v>
      </c>
      <c r="D221" s="7">
        <v>1000</v>
      </c>
      <c r="E221" s="7" t="s">
        <v>260</v>
      </c>
    </row>
    <row r="222" spans="1:5" ht="16" x14ac:dyDescent="0.4">
      <c r="A222" s="6" t="s">
        <v>209</v>
      </c>
      <c r="B222" s="6" t="s">
        <v>210</v>
      </c>
      <c r="C222" s="6" t="s">
        <v>241</v>
      </c>
      <c r="D222" s="6">
        <v>1000</v>
      </c>
      <c r="E222" s="6" t="s">
        <v>260</v>
      </c>
    </row>
    <row r="223" spans="1:5" ht="16" x14ac:dyDescent="0.4">
      <c r="A223" s="7" t="s">
        <v>211</v>
      </c>
      <c r="B223" s="7" t="s">
        <v>212</v>
      </c>
      <c r="C223" s="7" t="s">
        <v>241</v>
      </c>
      <c r="D223" s="7">
        <v>25</v>
      </c>
      <c r="E223" s="7" t="s">
        <v>260</v>
      </c>
    </row>
    <row r="224" spans="1:5" ht="16" x14ac:dyDescent="0.4">
      <c r="A224" s="6" t="s">
        <v>213</v>
      </c>
      <c r="B224" s="6" t="s">
        <v>214</v>
      </c>
      <c r="C224" s="6" t="s">
        <v>241</v>
      </c>
      <c r="D224" s="6">
        <v>25</v>
      </c>
      <c r="E224" s="6" t="s">
        <v>260</v>
      </c>
    </row>
    <row r="225" spans="1:5" ht="16" x14ac:dyDescent="0.4">
      <c r="A225" s="7" t="s">
        <v>215</v>
      </c>
      <c r="B225" s="7" t="s">
        <v>216</v>
      </c>
      <c r="C225" s="7" t="s">
        <v>241</v>
      </c>
      <c r="D225" s="7">
        <v>25</v>
      </c>
      <c r="E225" s="7" t="s">
        <v>260</v>
      </c>
    </row>
    <row r="226" spans="1:5" ht="16" x14ac:dyDescent="0.4">
      <c r="A226" s="6" t="s">
        <v>217</v>
      </c>
      <c r="B226" s="6" t="s">
        <v>218</v>
      </c>
      <c r="C226" s="6" t="s">
        <v>241</v>
      </c>
      <c r="D226" s="6">
        <v>25</v>
      </c>
      <c r="E226" s="6" t="s">
        <v>260</v>
      </c>
    </row>
    <row r="227" spans="1:5" ht="16" x14ac:dyDescent="0.4">
      <c r="A227" s="7" t="s">
        <v>219</v>
      </c>
      <c r="B227" s="7" t="s">
        <v>220</v>
      </c>
      <c r="C227" s="7" t="s">
        <v>241</v>
      </c>
      <c r="D227" s="7">
        <v>5.5</v>
      </c>
      <c r="E227" s="7" t="s">
        <v>261</v>
      </c>
    </row>
    <row r="228" spans="1:5" ht="16" x14ac:dyDescent="0.4">
      <c r="A228" s="6" t="s">
        <v>221</v>
      </c>
      <c r="B228" s="6" t="s">
        <v>222</v>
      </c>
      <c r="C228" s="6" t="s">
        <v>241</v>
      </c>
      <c r="D228" s="6">
        <v>5.5</v>
      </c>
      <c r="E228" s="6" t="s">
        <v>261</v>
      </c>
    </row>
    <row r="229" spans="1:5" ht="16" x14ac:dyDescent="0.4">
      <c r="A229" s="7" t="s">
        <v>223</v>
      </c>
      <c r="B229" s="7" t="s">
        <v>224</v>
      </c>
      <c r="C229" s="7" t="s">
        <v>241</v>
      </c>
      <c r="D229" s="7">
        <v>5.5</v>
      </c>
      <c r="E229" s="7" t="s">
        <v>261</v>
      </c>
    </row>
    <row r="230" spans="1:5" ht="16" x14ac:dyDescent="0.4">
      <c r="A230" s="6" t="s">
        <v>225</v>
      </c>
      <c r="B230" s="6" t="s">
        <v>226</v>
      </c>
      <c r="C230" s="6" t="s">
        <v>241</v>
      </c>
      <c r="D230" s="6">
        <v>5.5</v>
      </c>
      <c r="E230" s="6" t="s">
        <v>261</v>
      </c>
    </row>
    <row r="231" spans="1:5" ht="16" x14ac:dyDescent="0.4">
      <c r="A231" s="7" t="s">
        <v>227</v>
      </c>
      <c r="B231" s="7" t="s">
        <v>228</v>
      </c>
      <c r="C231" s="7" t="s">
        <v>240</v>
      </c>
      <c r="D231" s="7">
        <v>13.6</v>
      </c>
      <c r="E231" s="7" t="s">
        <v>261</v>
      </c>
    </row>
    <row r="232" spans="1:5" ht="16" x14ac:dyDescent="0.4">
      <c r="A232" s="6" t="s">
        <v>229</v>
      </c>
      <c r="B232" s="6" t="s">
        <v>230</v>
      </c>
      <c r="C232" s="6" t="s">
        <v>240</v>
      </c>
      <c r="D232" s="6">
        <v>13.6</v>
      </c>
      <c r="E232" s="6" t="s">
        <v>261</v>
      </c>
    </row>
    <row r="233" spans="1:5" ht="16" x14ac:dyDescent="0.4">
      <c r="A233" s="7" t="s">
        <v>231</v>
      </c>
      <c r="B233" s="7" t="s">
        <v>232</v>
      </c>
      <c r="C233" s="7" t="s">
        <v>240</v>
      </c>
      <c r="D233" s="7">
        <v>13.6</v>
      </c>
      <c r="E233" s="7" t="s">
        <v>261</v>
      </c>
    </row>
    <row r="234" spans="1:5" ht="16" x14ac:dyDescent="0.4">
      <c r="A234" s="6" t="s">
        <v>233</v>
      </c>
      <c r="B234" s="6" t="s">
        <v>234</v>
      </c>
      <c r="C234" s="6" t="s">
        <v>240</v>
      </c>
      <c r="D234" s="6">
        <v>13.6</v>
      </c>
      <c r="E234" s="6" t="s">
        <v>261</v>
      </c>
    </row>
  </sheetData>
  <phoneticPr fontId="4" type="noConversion"/>
  <conditionalFormatting sqref="A2:A200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61D8-7D6B-4FFC-A0A1-E5AB735899D2}">
  <dimension ref="A1"/>
  <sheetViews>
    <sheetView zoomScale="80" zoomScaleNormal="80" workbookViewId="0">
      <selection activeCell="Y7" sqref="Y7"/>
    </sheetView>
  </sheetViews>
  <sheetFormatPr defaultRowHeight="14.5" x14ac:dyDescent="0.35"/>
  <cols>
    <col min="1" max="16384" width="8.7265625" style="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Ava_Factor</vt:lpstr>
      <vt:lpstr>Oper_Life</vt:lpstr>
      <vt:lpstr>Efficiency</vt:lpstr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marcela moreno hinestroza</dc:creator>
  <cp:lastModifiedBy>Fernando Antonio Plazas Niño</cp:lastModifiedBy>
  <dcterms:created xsi:type="dcterms:W3CDTF">2025-11-11T02:26:35Z</dcterms:created>
  <dcterms:modified xsi:type="dcterms:W3CDTF">2026-01-27T22:40:12Z</dcterms:modified>
</cp:coreProperties>
</file>